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4240" windowHeight="13140"/>
  </bookViews>
  <sheets>
    <sheet name="Summ Rev Req" sheetId="63" r:id="rId1"/>
    <sheet name="Transmission Rate Base" sheetId="65" r:id="rId2"/>
    <sheet name="Distribution Rate Base" sheetId="64" r:id="rId3"/>
    <sheet name="COC" sheetId="4" r:id="rId4"/>
    <sheet name="Income Expansion Factor" sheetId="7" r:id="rId5"/>
    <sheet name="COC Table for Testimony" sheetId="113" r:id="rId6"/>
    <sheet name="Vendor Financed M&amp;S Invent" sheetId="115" r:id="rId7"/>
    <sheet name="LTD Interest Payable" sheetId="116" r:id="rId8"/>
    <sheet name="WP II-B-9" sheetId="128" r:id="rId9"/>
    <sheet name="Medicare Part D" sheetId="99" r:id="rId10"/>
    <sheet name="Prepaid Pension Asset" sheetId="90" r:id="rId11"/>
    <sheet name="Hurr Harvey Reg Asset Balance" sheetId="119" r:id="rId12"/>
    <sheet name="Hurr Harvey Carrying Charges" sheetId="117" r:id="rId13"/>
    <sheet name="Other Storms Carrying Charges" sheetId="118" r:id="rId14"/>
    <sheet name="Local Franchise Taxes" sheetId="121" r:id="rId15"/>
    <sheet name="NOL ADIT" sheetId="122" r:id="rId16"/>
    <sheet name="Customer Count Revenue" sheetId="124" r:id="rId17"/>
    <sheet name="IIJA Expenses Deferral and Amor" sheetId="120" r:id="rId18"/>
    <sheet name="Tx Margin Tax" sheetId="111" r:id="rId19"/>
    <sheet name="As Filed WP II-E-2b" sheetId="110" r:id="rId20"/>
    <sheet name="EDIT Reclass" sheetId="123" r:id="rId21"/>
    <sheet name="EV Tax Credits" sheetId="127" r:id="rId22"/>
    <sheet name="Hunt Storm Reg Asset" sheetId="126" r:id="rId23"/>
    <sheet name="Garrett Adj Functionalization" sheetId="125" r:id="rId24"/>
    <sheet name="Norwood Adjustments" sheetId="129" r:id="rId25"/>
    <sheet name="As Filed II-E-1" sheetId="130" r:id="rId26"/>
    <sheet name="WP II-E-1a" sheetId="131" r:id="rId27"/>
    <sheet name="WP II-E-1a - Adjusted Rates" sheetId="132" r:id="rId28"/>
  </sheets>
  <externalReferences>
    <externalReference r:id="rId29"/>
    <externalReference r:id="rId30"/>
    <externalReference r:id="rId31"/>
    <externalReference r:id="rId32"/>
  </externalReferences>
  <definedNames>
    <definedName name="\\" localSheetId="5" hidden="1">#REF!</definedName>
    <definedName name="\\" localSheetId="16" hidden="1">#REF!</definedName>
    <definedName name="\\" localSheetId="20" hidden="1">#REF!</definedName>
    <definedName name="\\" localSheetId="21" hidden="1">#REF!</definedName>
    <definedName name="\\" localSheetId="12" hidden="1">#REF!</definedName>
    <definedName name="\\" localSheetId="11" hidden="1">#REF!</definedName>
    <definedName name="\\" localSheetId="17" hidden="1">#REF!</definedName>
    <definedName name="\\" localSheetId="14" hidden="1">#REF!</definedName>
    <definedName name="\\" localSheetId="15" hidden="1">#REF!</definedName>
    <definedName name="\\" localSheetId="13" hidden="1">#REF!</definedName>
    <definedName name="\\" localSheetId="6" hidden="1">#REF!</definedName>
    <definedName name="\\" hidden="1">#REF!</definedName>
    <definedName name="\\\" localSheetId="16" hidden="1">#REF!</definedName>
    <definedName name="\\\" localSheetId="20" hidden="1">#REF!</definedName>
    <definedName name="\\\" localSheetId="21" hidden="1">#REF!</definedName>
    <definedName name="\\\" localSheetId="12" hidden="1">#REF!</definedName>
    <definedName name="\\\" localSheetId="11" hidden="1">#REF!</definedName>
    <definedName name="\\\" localSheetId="17" hidden="1">#REF!</definedName>
    <definedName name="\\\" localSheetId="14" hidden="1">#REF!</definedName>
    <definedName name="\\\" localSheetId="15" hidden="1">#REF!</definedName>
    <definedName name="\\\" localSheetId="13" hidden="1">#REF!</definedName>
    <definedName name="\\\" localSheetId="6" hidden="1">#REF!</definedName>
    <definedName name="\\\" hidden="1">#REF!</definedName>
    <definedName name="\\\\" localSheetId="16" hidden="1">#REF!</definedName>
    <definedName name="\\\\" localSheetId="20" hidden="1">#REF!</definedName>
    <definedName name="\\\\" localSheetId="21" hidden="1">#REF!</definedName>
    <definedName name="\\\\" localSheetId="12" hidden="1">#REF!</definedName>
    <definedName name="\\\\" localSheetId="11" hidden="1">#REF!</definedName>
    <definedName name="\\\\" localSheetId="17" hidden="1">#REF!</definedName>
    <definedName name="\\\\" localSheetId="14" hidden="1">#REF!</definedName>
    <definedName name="\\\\" localSheetId="15" hidden="1">#REF!</definedName>
    <definedName name="\\\\" localSheetId="13" hidden="1">#REF!</definedName>
    <definedName name="\\\\" localSheetId="6" hidden="1">#REF!</definedName>
    <definedName name="\\\\" hidden="1">#REF!</definedName>
    <definedName name="__123Graph_A" localSheetId="5" hidden="1">#REF!</definedName>
    <definedName name="__123Graph_A" localSheetId="16" hidden="1">'[1]Over Under Recovery Calc'!#REF!</definedName>
    <definedName name="__123Graph_A" localSheetId="20" hidden="1">'[1]Over Under Recovery Calc'!#REF!</definedName>
    <definedName name="__123Graph_A" localSheetId="21" hidden="1">'[1]Over Under Recovery Calc'!#REF!</definedName>
    <definedName name="__123Graph_A" localSheetId="12" hidden="1">'[1]Over Under Recovery Calc'!#REF!</definedName>
    <definedName name="__123Graph_A" localSheetId="11" hidden="1">'[1]Over Under Recovery Calc'!#REF!</definedName>
    <definedName name="__123Graph_A" localSheetId="17" hidden="1">'[1]Over Under Recovery Calc'!#REF!</definedName>
    <definedName name="__123Graph_A" localSheetId="14" hidden="1">'[1]Over Under Recovery Calc'!#REF!</definedName>
    <definedName name="__123Graph_A" localSheetId="7" hidden="1">#REF!</definedName>
    <definedName name="__123Graph_A" localSheetId="9" hidden="1">'[1]Over Under Recovery Calc'!#REF!</definedName>
    <definedName name="__123Graph_A" localSheetId="15" hidden="1">'[1]Over Under Recovery Calc'!#REF!</definedName>
    <definedName name="__123Graph_A" localSheetId="13" hidden="1">'[1]Over Under Recovery Calc'!#REF!</definedName>
    <definedName name="__123Graph_A" localSheetId="10" hidden="1">'[1]Over Under Recovery Calc'!#REF!</definedName>
    <definedName name="__123Graph_A" localSheetId="18" hidden="1">'[1]Over Under Recovery Calc'!#REF!</definedName>
    <definedName name="__123Graph_A" localSheetId="6" hidden="1">#REF!</definedName>
    <definedName name="__123Graph_A" hidden="1">'[1]Over Under Recovery Calc'!#REF!</definedName>
    <definedName name="__123Graph_ACF" localSheetId="16" hidden="1">'[1]Over Under Recovery Calc'!#REF!</definedName>
    <definedName name="__123Graph_ACF" localSheetId="20" hidden="1">'[1]Over Under Recovery Calc'!#REF!</definedName>
    <definedName name="__123Graph_ACF" localSheetId="21" hidden="1">'[1]Over Under Recovery Calc'!#REF!</definedName>
    <definedName name="__123Graph_ACF" localSheetId="12" hidden="1">'[1]Over Under Recovery Calc'!#REF!</definedName>
    <definedName name="__123Graph_ACF" localSheetId="11" hidden="1">'[1]Over Under Recovery Calc'!#REF!</definedName>
    <definedName name="__123Graph_ACF" localSheetId="17" hidden="1">'[1]Over Under Recovery Calc'!#REF!</definedName>
    <definedName name="__123Graph_ACF" localSheetId="14" hidden="1">'[1]Over Under Recovery Calc'!#REF!</definedName>
    <definedName name="__123Graph_ACF" localSheetId="9" hidden="1">'[1]Over Under Recovery Calc'!#REF!</definedName>
    <definedName name="__123Graph_ACF" localSheetId="15" hidden="1">'[1]Over Under Recovery Calc'!#REF!</definedName>
    <definedName name="__123Graph_ACF" localSheetId="13" hidden="1">'[1]Over Under Recovery Calc'!#REF!</definedName>
    <definedName name="__123Graph_ACF" localSheetId="10" hidden="1">'[1]Over Under Recovery Calc'!#REF!</definedName>
    <definedName name="__123Graph_ACF" localSheetId="18" hidden="1">'[1]Over Under Recovery Calc'!#REF!</definedName>
    <definedName name="__123Graph_ACF" hidden="1">'[1]Over Under Recovery Calc'!#REF!</definedName>
    <definedName name="__123Graph_AOU" localSheetId="16" hidden="1">'[1]Over Under Recovery Calc'!#REF!</definedName>
    <definedName name="__123Graph_AOU" localSheetId="20" hidden="1">'[1]Over Under Recovery Calc'!#REF!</definedName>
    <definedName name="__123Graph_AOU" localSheetId="21" hidden="1">'[1]Over Under Recovery Calc'!#REF!</definedName>
    <definedName name="__123Graph_AOU" localSheetId="12" hidden="1">'[1]Over Under Recovery Calc'!#REF!</definedName>
    <definedName name="__123Graph_AOU" localSheetId="11" hidden="1">'[1]Over Under Recovery Calc'!#REF!</definedName>
    <definedName name="__123Graph_AOU" localSheetId="17" hidden="1">'[1]Over Under Recovery Calc'!#REF!</definedName>
    <definedName name="__123Graph_AOU" localSheetId="14" hidden="1">'[1]Over Under Recovery Calc'!#REF!</definedName>
    <definedName name="__123Graph_AOU" localSheetId="9" hidden="1">'[1]Over Under Recovery Calc'!#REF!</definedName>
    <definedName name="__123Graph_AOU" localSheetId="15" hidden="1">'[1]Over Under Recovery Calc'!#REF!</definedName>
    <definedName name="__123Graph_AOU" localSheetId="13" hidden="1">'[1]Over Under Recovery Calc'!#REF!</definedName>
    <definedName name="__123Graph_AOU" localSheetId="10" hidden="1">'[1]Over Under Recovery Calc'!#REF!</definedName>
    <definedName name="__123Graph_AOU" localSheetId="18" hidden="1">'[1]Over Under Recovery Calc'!#REF!</definedName>
    <definedName name="__123Graph_AOU" hidden="1">'[1]Over Under Recovery Calc'!#REF!</definedName>
    <definedName name="__123Graph_APUR" localSheetId="16" hidden="1">'[1]Over Under Recovery Calc'!#REF!</definedName>
    <definedName name="__123Graph_APUR" localSheetId="20" hidden="1">'[1]Over Under Recovery Calc'!#REF!</definedName>
    <definedName name="__123Graph_APUR" localSheetId="21" hidden="1">'[1]Over Under Recovery Calc'!#REF!</definedName>
    <definedName name="__123Graph_APUR" localSheetId="12" hidden="1">'[1]Over Under Recovery Calc'!#REF!</definedName>
    <definedName name="__123Graph_APUR" localSheetId="11" hidden="1">'[1]Over Under Recovery Calc'!#REF!</definedName>
    <definedName name="__123Graph_APUR" localSheetId="17" hidden="1">'[1]Over Under Recovery Calc'!#REF!</definedName>
    <definedName name="__123Graph_APUR" localSheetId="14" hidden="1">'[1]Over Under Recovery Calc'!#REF!</definedName>
    <definedName name="__123Graph_APUR" localSheetId="9" hidden="1">'[1]Over Under Recovery Calc'!#REF!</definedName>
    <definedName name="__123Graph_APUR" localSheetId="15" hidden="1">'[1]Over Under Recovery Calc'!#REF!</definedName>
    <definedName name="__123Graph_APUR" localSheetId="13" hidden="1">'[1]Over Under Recovery Calc'!#REF!</definedName>
    <definedName name="__123Graph_APUR" localSheetId="10" hidden="1">'[1]Over Under Recovery Calc'!#REF!</definedName>
    <definedName name="__123Graph_APUR" localSheetId="18" hidden="1">'[1]Over Under Recovery Calc'!#REF!</definedName>
    <definedName name="__123Graph_APUR" hidden="1">'[1]Over Under Recovery Calc'!#REF!</definedName>
    <definedName name="__123Graph_B" localSheetId="16" hidden="1">#REF!</definedName>
    <definedName name="__123Graph_B" localSheetId="20" hidden="1">#REF!</definedName>
    <definedName name="__123Graph_B" localSheetId="21" hidden="1">#REF!</definedName>
    <definedName name="__123Graph_B" localSheetId="12" hidden="1">#REF!</definedName>
    <definedName name="__123Graph_B" localSheetId="11" hidden="1">#REF!</definedName>
    <definedName name="__123Graph_B" localSheetId="17" hidden="1">#REF!</definedName>
    <definedName name="__123Graph_B" localSheetId="14" hidden="1">#REF!</definedName>
    <definedName name="__123Graph_B" localSheetId="15" hidden="1">#REF!</definedName>
    <definedName name="__123Graph_B" localSheetId="13" hidden="1">#REF!</definedName>
    <definedName name="__123Graph_B" localSheetId="6" hidden="1">#REF!</definedName>
    <definedName name="__123Graph_B" hidden="1">#REF!</definedName>
    <definedName name="__123Graph_BPUR" localSheetId="16" hidden="1">'[1]Over Under Recovery Calc'!#REF!</definedName>
    <definedName name="__123Graph_BPUR" localSheetId="20" hidden="1">'[1]Over Under Recovery Calc'!#REF!</definedName>
    <definedName name="__123Graph_BPUR" localSheetId="21" hidden="1">'[1]Over Under Recovery Calc'!#REF!</definedName>
    <definedName name="__123Graph_BPUR" localSheetId="12" hidden="1">'[1]Over Under Recovery Calc'!#REF!</definedName>
    <definedName name="__123Graph_BPUR" localSheetId="11" hidden="1">'[1]Over Under Recovery Calc'!#REF!</definedName>
    <definedName name="__123Graph_BPUR" localSheetId="17" hidden="1">'[1]Over Under Recovery Calc'!#REF!</definedName>
    <definedName name="__123Graph_BPUR" localSheetId="14" hidden="1">'[1]Over Under Recovery Calc'!#REF!</definedName>
    <definedName name="__123Graph_BPUR" localSheetId="9" hidden="1">'[1]Over Under Recovery Calc'!#REF!</definedName>
    <definedName name="__123Graph_BPUR" localSheetId="15" hidden="1">'[1]Over Under Recovery Calc'!#REF!</definedName>
    <definedName name="__123Graph_BPUR" localSheetId="13" hidden="1">'[1]Over Under Recovery Calc'!#REF!</definedName>
    <definedName name="__123Graph_BPUR" localSheetId="10" hidden="1">'[1]Over Under Recovery Calc'!#REF!</definedName>
    <definedName name="__123Graph_BPUR" localSheetId="18" hidden="1">'[1]Over Under Recovery Calc'!#REF!</definedName>
    <definedName name="__123Graph_BPUR" hidden="1">'[1]Over Under Recovery Calc'!#REF!</definedName>
    <definedName name="__123Graph_C" localSheetId="5" hidden="1">#REF!</definedName>
    <definedName name="__123Graph_C" localSheetId="16" hidden="1">'[1]Over Under Recovery Calc'!#REF!</definedName>
    <definedName name="__123Graph_C" localSheetId="20" hidden="1">'[1]Over Under Recovery Calc'!#REF!</definedName>
    <definedName name="__123Graph_C" localSheetId="21" hidden="1">'[1]Over Under Recovery Calc'!#REF!</definedName>
    <definedName name="__123Graph_C" localSheetId="12" hidden="1">'[1]Over Under Recovery Calc'!#REF!</definedName>
    <definedName name="__123Graph_C" localSheetId="11" hidden="1">'[1]Over Under Recovery Calc'!#REF!</definedName>
    <definedName name="__123Graph_C" localSheetId="17" hidden="1">'[1]Over Under Recovery Calc'!#REF!</definedName>
    <definedName name="__123Graph_C" localSheetId="14" hidden="1">'[1]Over Under Recovery Calc'!#REF!</definedName>
    <definedName name="__123Graph_C" localSheetId="7" hidden="1">#REF!</definedName>
    <definedName name="__123Graph_C" localSheetId="9" hidden="1">'[1]Over Under Recovery Calc'!#REF!</definedName>
    <definedName name="__123Graph_C" localSheetId="15" hidden="1">'[1]Over Under Recovery Calc'!#REF!</definedName>
    <definedName name="__123Graph_C" localSheetId="13" hidden="1">'[1]Over Under Recovery Calc'!#REF!</definedName>
    <definedName name="__123Graph_C" localSheetId="10" hidden="1">'[1]Over Under Recovery Calc'!#REF!</definedName>
    <definedName name="__123Graph_C" localSheetId="18" hidden="1">'[1]Over Under Recovery Calc'!#REF!</definedName>
    <definedName name="__123Graph_C" localSheetId="6" hidden="1">#REF!</definedName>
    <definedName name="__123Graph_C" hidden="1">'[1]Over Under Recovery Calc'!#REF!</definedName>
    <definedName name="__123Graph_CCF" localSheetId="16" hidden="1">'[1]Over Under Recovery Calc'!#REF!</definedName>
    <definedName name="__123Graph_CCF" localSheetId="20" hidden="1">'[1]Over Under Recovery Calc'!#REF!</definedName>
    <definedName name="__123Graph_CCF" localSheetId="21" hidden="1">'[1]Over Under Recovery Calc'!#REF!</definedName>
    <definedName name="__123Graph_CCF" localSheetId="12" hidden="1">'[1]Over Under Recovery Calc'!#REF!</definedName>
    <definedName name="__123Graph_CCF" localSheetId="11" hidden="1">'[1]Over Under Recovery Calc'!#REF!</definedName>
    <definedName name="__123Graph_CCF" localSheetId="17" hidden="1">'[1]Over Under Recovery Calc'!#REF!</definedName>
    <definedName name="__123Graph_CCF" localSheetId="14" hidden="1">'[1]Over Under Recovery Calc'!#REF!</definedName>
    <definedName name="__123Graph_CCF" localSheetId="9" hidden="1">'[1]Over Under Recovery Calc'!#REF!</definedName>
    <definedName name="__123Graph_CCF" localSheetId="15" hidden="1">'[1]Over Under Recovery Calc'!#REF!</definedName>
    <definedName name="__123Graph_CCF" localSheetId="13" hidden="1">'[1]Over Under Recovery Calc'!#REF!</definedName>
    <definedName name="__123Graph_CCF" localSheetId="10" hidden="1">'[1]Over Under Recovery Calc'!#REF!</definedName>
    <definedName name="__123Graph_CCF" localSheetId="18" hidden="1">'[1]Over Under Recovery Calc'!#REF!</definedName>
    <definedName name="__123Graph_CCF" hidden="1">'[1]Over Under Recovery Calc'!#REF!</definedName>
    <definedName name="__123Graph_COU" localSheetId="16" hidden="1">'[1]Over Under Recovery Calc'!#REF!</definedName>
    <definedName name="__123Graph_COU" localSheetId="20" hidden="1">'[1]Over Under Recovery Calc'!#REF!</definedName>
    <definedName name="__123Graph_COU" localSheetId="21" hidden="1">'[1]Over Under Recovery Calc'!#REF!</definedName>
    <definedName name="__123Graph_COU" localSheetId="12" hidden="1">'[1]Over Under Recovery Calc'!#REF!</definedName>
    <definedName name="__123Graph_COU" localSheetId="11" hidden="1">'[1]Over Under Recovery Calc'!#REF!</definedName>
    <definedName name="__123Graph_COU" localSheetId="17" hidden="1">'[1]Over Under Recovery Calc'!#REF!</definedName>
    <definedName name="__123Graph_COU" localSheetId="14" hidden="1">'[1]Over Under Recovery Calc'!#REF!</definedName>
    <definedName name="__123Graph_COU" localSheetId="9" hidden="1">'[1]Over Under Recovery Calc'!#REF!</definedName>
    <definedName name="__123Graph_COU" localSheetId="15" hidden="1">'[1]Over Under Recovery Calc'!#REF!</definedName>
    <definedName name="__123Graph_COU" localSheetId="13" hidden="1">'[1]Over Under Recovery Calc'!#REF!</definedName>
    <definedName name="__123Graph_COU" localSheetId="10" hidden="1">'[1]Over Under Recovery Calc'!#REF!</definedName>
    <definedName name="__123Graph_COU" localSheetId="18" hidden="1">'[1]Over Under Recovery Calc'!#REF!</definedName>
    <definedName name="__123Graph_COU" hidden="1">'[1]Over Under Recovery Calc'!#REF!</definedName>
    <definedName name="__123Graph_D" localSheetId="19" hidden="1">#REF!</definedName>
    <definedName name="__123Graph_D" localSheetId="5" hidden="1">#REF!</definedName>
    <definedName name="__123Graph_D" localSheetId="16" hidden="1">'[1]BRA 1988B-no M-1'!#REF!</definedName>
    <definedName name="__123Graph_D" localSheetId="2" hidden="1">'[1]BRA 1988B-no M-1'!#REF!</definedName>
    <definedName name="__123Graph_D" localSheetId="20" hidden="1">'[1]BRA 1988B-no M-1'!#REF!</definedName>
    <definedName name="__123Graph_D" localSheetId="21" hidden="1">'[1]BRA 1988B-no M-1'!#REF!</definedName>
    <definedName name="__123Graph_D" localSheetId="12" hidden="1">'[1]BRA 1988B-no M-1'!#REF!</definedName>
    <definedName name="__123Graph_D" localSheetId="11" hidden="1">'[1]BRA 1988B-no M-1'!#REF!</definedName>
    <definedName name="__123Graph_D" localSheetId="17" hidden="1">'[1]BRA 1988B-no M-1'!#REF!</definedName>
    <definedName name="__123Graph_D" localSheetId="14" hidden="1">'[1]BRA 1988B-no M-1'!#REF!</definedName>
    <definedName name="__123Graph_D" localSheetId="7" hidden="1">#REF!</definedName>
    <definedName name="__123Graph_D" localSheetId="9" hidden="1">'[1]BRA 1988B-no M-1'!#REF!</definedName>
    <definedName name="__123Graph_D" localSheetId="15" hidden="1">'[1]BRA 1988B-no M-1'!#REF!</definedName>
    <definedName name="__123Graph_D" localSheetId="13" hidden="1">'[1]BRA 1988B-no M-1'!#REF!</definedName>
    <definedName name="__123Graph_D" localSheetId="10" hidden="1">'[1]BRA 1988B-no M-1'!#REF!</definedName>
    <definedName name="__123Graph_D" localSheetId="0" hidden="1">'[1]BRA 1988B-no M-1'!#REF!</definedName>
    <definedName name="__123Graph_D" localSheetId="1" hidden="1">'[1]BRA 1988B-no M-1'!#REF!</definedName>
    <definedName name="__123Graph_D" localSheetId="18" hidden="1">'[1]BRA 1988B-no M-1'!#REF!</definedName>
    <definedName name="__123Graph_D" localSheetId="6" hidden="1">#REF!</definedName>
    <definedName name="__123Graph_D" localSheetId="8" hidden="1">#REF!</definedName>
    <definedName name="__123Graph_D" localSheetId="27" hidden="1">#REF!</definedName>
    <definedName name="__123Graph_D" hidden="1">'[1]BRA 1988B-no M-1'!#REF!</definedName>
    <definedName name="__123Graph_E" localSheetId="16" hidden="1">#REF!</definedName>
    <definedName name="__123Graph_E" localSheetId="20" hidden="1">#REF!</definedName>
    <definedName name="__123Graph_E" localSheetId="21" hidden="1">#REF!</definedName>
    <definedName name="__123Graph_E" localSheetId="12" hidden="1">#REF!</definedName>
    <definedName name="__123Graph_E" localSheetId="11" hidden="1">#REF!</definedName>
    <definedName name="__123Graph_E" localSheetId="17" hidden="1">#REF!</definedName>
    <definedName name="__123Graph_E" localSheetId="14" hidden="1">#REF!</definedName>
    <definedName name="__123Graph_E" localSheetId="15" hidden="1">#REF!</definedName>
    <definedName name="__123Graph_E" localSheetId="13" hidden="1">#REF!</definedName>
    <definedName name="__123Graph_E" localSheetId="6" hidden="1">#REF!</definedName>
    <definedName name="__123Graph_E" hidden="1">#REF!</definedName>
    <definedName name="__123Graph_F" localSheetId="16" hidden="1">#REF!</definedName>
    <definedName name="__123Graph_F" localSheetId="20" hidden="1">#REF!</definedName>
    <definedName name="__123Graph_F" localSheetId="21" hidden="1">#REF!</definedName>
    <definedName name="__123Graph_F" localSheetId="12" hidden="1">#REF!</definedName>
    <definedName name="__123Graph_F" localSheetId="11" hidden="1">#REF!</definedName>
    <definedName name="__123Graph_F" localSheetId="17" hidden="1">#REF!</definedName>
    <definedName name="__123Graph_F" localSheetId="14" hidden="1">#REF!</definedName>
    <definedName name="__123Graph_F" localSheetId="15" hidden="1">#REF!</definedName>
    <definedName name="__123Graph_F" localSheetId="13" hidden="1">#REF!</definedName>
    <definedName name="__123Graph_F" localSheetId="6" hidden="1">#REF!</definedName>
    <definedName name="__123Graph_F" hidden="1">#REF!</definedName>
    <definedName name="__123Graph_LBL_C" localSheetId="16" hidden="1">'[1]Over Under Recovery Calc'!#REF!</definedName>
    <definedName name="__123Graph_LBL_C" localSheetId="20" hidden="1">'[1]Over Under Recovery Calc'!#REF!</definedName>
    <definedName name="__123Graph_LBL_C" localSheetId="21" hidden="1">'[1]Over Under Recovery Calc'!#REF!</definedName>
    <definedName name="__123Graph_LBL_C" localSheetId="12" hidden="1">'[1]Over Under Recovery Calc'!#REF!</definedName>
    <definedName name="__123Graph_LBL_C" localSheetId="11" hidden="1">'[1]Over Under Recovery Calc'!#REF!</definedName>
    <definedName name="__123Graph_LBL_C" localSheetId="17" hidden="1">'[1]Over Under Recovery Calc'!#REF!</definedName>
    <definedName name="__123Graph_LBL_C" localSheetId="14" hidden="1">'[1]Over Under Recovery Calc'!#REF!</definedName>
    <definedName name="__123Graph_LBL_C" localSheetId="9" hidden="1">'[1]Over Under Recovery Calc'!#REF!</definedName>
    <definedName name="__123Graph_LBL_C" localSheetId="15" hidden="1">'[1]Over Under Recovery Calc'!#REF!</definedName>
    <definedName name="__123Graph_LBL_C" localSheetId="13" hidden="1">'[1]Over Under Recovery Calc'!#REF!</definedName>
    <definedName name="__123Graph_LBL_C" localSheetId="10" hidden="1">'[1]Over Under Recovery Calc'!#REF!</definedName>
    <definedName name="__123Graph_LBL_C" localSheetId="18" hidden="1">'[1]Over Under Recovery Calc'!#REF!</definedName>
    <definedName name="__123Graph_LBL_C" hidden="1">'[1]Over Under Recovery Calc'!#REF!</definedName>
    <definedName name="__123Graph_LBL_CCF" localSheetId="16" hidden="1">'[1]Over Under Recovery Calc'!#REF!</definedName>
    <definedName name="__123Graph_LBL_CCF" localSheetId="20" hidden="1">'[1]Over Under Recovery Calc'!#REF!</definedName>
    <definedName name="__123Graph_LBL_CCF" localSheetId="21" hidden="1">'[1]Over Under Recovery Calc'!#REF!</definedName>
    <definedName name="__123Graph_LBL_CCF" localSheetId="12" hidden="1">'[1]Over Under Recovery Calc'!#REF!</definedName>
    <definedName name="__123Graph_LBL_CCF" localSheetId="11" hidden="1">'[1]Over Under Recovery Calc'!#REF!</definedName>
    <definedName name="__123Graph_LBL_CCF" localSheetId="17" hidden="1">'[1]Over Under Recovery Calc'!#REF!</definedName>
    <definedName name="__123Graph_LBL_CCF" localSheetId="14" hidden="1">'[1]Over Under Recovery Calc'!#REF!</definedName>
    <definedName name="__123Graph_LBL_CCF" localSheetId="9" hidden="1">'[1]Over Under Recovery Calc'!#REF!</definedName>
    <definedName name="__123Graph_LBL_CCF" localSheetId="15" hidden="1">'[1]Over Under Recovery Calc'!#REF!</definedName>
    <definedName name="__123Graph_LBL_CCF" localSheetId="13" hidden="1">'[1]Over Under Recovery Calc'!#REF!</definedName>
    <definedName name="__123Graph_LBL_CCF" localSheetId="10" hidden="1">'[1]Over Under Recovery Calc'!#REF!</definedName>
    <definedName name="__123Graph_LBL_CCF" localSheetId="18" hidden="1">'[1]Over Under Recovery Calc'!#REF!</definedName>
    <definedName name="__123Graph_LBL_CCF" hidden="1">'[1]Over Under Recovery Calc'!#REF!</definedName>
    <definedName name="__123Graph_LBL_COU" localSheetId="16" hidden="1">'[1]Over Under Recovery Calc'!#REF!</definedName>
    <definedName name="__123Graph_LBL_COU" localSheetId="20" hidden="1">'[1]Over Under Recovery Calc'!#REF!</definedName>
    <definedName name="__123Graph_LBL_COU" localSheetId="21" hidden="1">'[1]Over Under Recovery Calc'!#REF!</definedName>
    <definedName name="__123Graph_LBL_COU" localSheetId="12" hidden="1">'[1]Over Under Recovery Calc'!#REF!</definedName>
    <definedName name="__123Graph_LBL_COU" localSheetId="11" hidden="1">'[1]Over Under Recovery Calc'!#REF!</definedName>
    <definedName name="__123Graph_LBL_COU" localSheetId="17" hidden="1">'[1]Over Under Recovery Calc'!#REF!</definedName>
    <definedName name="__123Graph_LBL_COU" localSheetId="14" hidden="1">'[1]Over Under Recovery Calc'!#REF!</definedName>
    <definedName name="__123Graph_LBL_COU" localSheetId="9" hidden="1">'[1]Over Under Recovery Calc'!#REF!</definedName>
    <definedName name="__123Graph_LBL_COU" localSheetId="15" hidden="1">'[1]Over Under Recovery Calc'!#REF!</definedName>
    <definedName name="__123Graph_LBL_COU" localSheetId="13" hidden="1">'[1]Over Under Recovery Calc'!#REF!</definedName>
    <definedName name="__123Graph_LBL_COU" localSheetId="10" hidden="1">'[1]Over Under Recovery Calc'!#REF!</definedName>
    <definedName name="__123Graph_LBL_COU" localSheetId="18" hidden="1">'[1]Over Under Recovery Calc'!#REF!</definedName>
    <definedName name="__123Graph_LBL_COU" hidden="1">'[1]Over Under Recovery Calc'!#REF!</definedName>
    <definedName name="__123Graph_X" localSheetId="5" hidden="1">#REF!</definedName>
    <definedName name="__123Graph_X" localSheetId="16" hidden="1">'[1]Over Under Recovery Calc'!#REF!</definedName>
    <definedName name="__123Graph_X" localSheetId="20" hidden="1">'[1]Over Under Recovery Calc'!#REF!</definedName>
    <definedName name="__123Graph_X" localSheetId="21" hidden="1">'[1]Over Under Recovery Calc'!#REF!</definedName>
    <definedName name="__123Graph_X" localSheetId="12" hidden="1">'[1]Over Under Recovery Calc'!#REF!</definedName>
    <definedName name="__123Graph_X" localSheetId="11" hidden="1">'[1]Over Under Recovery Calc'!#REF!</definedName>
    <definedName name="__123Graph_X" localSheetId="17" hidden="1">'[1]Over Under Recovery Calc'!#REF!</definedName>
    <definedName name="__123Graph_X" localSheetId="14" hidden="1">'[1]Over Under Recovery Calc'!#REF!</definedName>
    <definedName name="__123Graph_X" localSheetId="7" hidden="1">#REF!</definedName>
    <definedName name="__123Graph_X" localSheetId="9" hidden="1">'[1]Over Under Recovery Calc'!#REF!</definedName>
    <definedName name="__123Graph_X" localSheetId="15" hidden="1">'[1]Over Under Recovery Calc'!#REF!</definedName>
    <definedName name="__123Graph_X" localSheetId="13" hidden="1">'[1]Over Under Recovery Calc'!#REF!</definedName>
    <definedName name="__123Graph_X" localSheetId="10" hidden="1">'[1]Over Under Recovery Calc'!#REF!</definedName>
    <definedName name="__123Graph_X" localSheetId="18" hidden="1">'[1]Over Under Recovery Calc'!#REF!</definedName>
    <definedName name="__123Graph_X" localSheetId="6" hidden="1">#REF!</definedName>
    <definedName name="__123Graph_X" hidden="1">'[1]Over Under Recovery Calc'!#REF!</definedName>
    <definedName name="__123Graph_XCF" localSheetId="16" hidden="1">'[1]Over Under Recovery Calc'!#REF!</definedName>
    <definedName name="__123Graph_XCF" localSheetId="20" hidden="1">'[1]Over Under Recovery Calc'!#REF!</definedName>
    <definedName name="__123Graph_XCF" localSheetId="21" hidden="1">'[1]Over Under Recovery Calc'!#REF!</definedName>
    <definedName name="__123Graph_XCF" localSheetId="12" hidden="1">'[1]Over Under Recovery Calc'!#REF!</definedName>
    <definedName name="__123Graph_XCF" localSheetId="11" hidden="1">'[1]Over Under Recovery Calc'!#REF!</definedName>
    <definedName name="__123Graph_XCF" localSheetId="17" hidden="1">'[1]Over Under Recovery Calc'!#REF!</definedName>
    <definedName name="__123Graph_XCF" localSheetId="14" hidden="1">'[1]Over Under Recovery Calc'!#REF!</definedName>
    <definedName name="__123Graph_XCF" localSheetId="9" hidden="1">'[1]Over Under Recovery Calc'!#REF!</definedName>
    <definedName name="__123Graph_XCF" localSheetId="15" hidden="1">'[1]Over Under Recovery Calc'!#REF!</definedName>
    <definedName name="__123Graph_XCF" localSheetId="13" hidden="1">'[1]Over Under Recovery Calc'!#REF!</definedName>
    <definedName name="__123Graph_XCF" localSheetId="10" hidden="1">'[1]Over Under Recovery Calc'!#REF!</definedName>
    <definedName name="__123Graph_XCF" localSheetId="18" hidden="1">'[1]Over Under Recovery Calc'!#REF!</definedName>
    <definedName name="__123Graph_XCF" hidden="1">'[1]Over Under Recovery Calc'!#REF!</definedName>
    <definedName name="__123Graph_XOU" localSheetId="16" hidden="1">'[1]Over Under Recovery Calc'!#REF!</definedName>
    <definedName name="__123Graph_XOU" localSheetId="20" hidden="1">'[1]Over Under Recovery Calc'!#REF!</definedName>
    <definedName name="__123Graph_XOU" localSheetId="21" hidden="1">'[1]Over Under Recovery Calc'!#REF!</definedName>
    <definedName name="__123Graph_XOU" localSheetId="12" hidden="1">'[1]Over Under Recovery Calc'!#REF!</definedName>
    <definedName name="__123Graph_XOU" localSheetId="11" hidden="1">'[1]Over Under Recovery Calc'!#REF!</definedName>
    <definedName name="__123Graph_XOU" localSheetId="17" hidden="1">'[1]Over Under Recovery Calc'!#REF!</definedName>
    <definedName name="__123Graph_XOU" localSheetId="14" hidden="1">'[1]Over Under Recovery Calc'!#REF!</definedName>
    <definedName name="__123Graph_XOU" localSheetId="9" hidden="1">'[1]Over Under Recovery Calc'!#REF!</definedName>
    <definedName name="__123Graph_XOU" localSheetId="15" hidden="1">'[1]Over Under Recovery Calc'!#REF!</definedName>
    <definedName name="__123Graph_XOU" localSheetId="13" hidden="1">'[1]Over Under Recovery Calc'!#REF!</definedName>
    <definedName name="__123Graph_XOU" localSheetId="10" hidden="1">'[1]Over Under Recovery Calc'!#REF!</definedName>
    <definedName name="__123Graph_XOU" localSheetId="18" hidden="1">'[1]Over Under Recovery Calc'!#REF!</definedName>
    <definedName name="__123Graph_XOU" hidden="1">'[1]Over Under Recovery Calc'!#REF!</definedName>
    <definedName name="__123Graph_XPUR" localSheetId="16" hidden="1">'[1]Over Under Recovery Calc'!#REF!</definedName>
    <definedName name="__123Graph_XPUR" localSheetId="20" hidden="1">'[1]Over Under Recovery Calc'!#REF!</definedName>
    <definedName name="__123Graph_XPUR" localSheetId="21" hidden="1">'[1]Over Under Recovery Calc'!#REF!</definedName>
    <definedName name="__123Graph_XPUR" localSheetId="12" hidden="1">'[1]Over Under Recovery Calc'!#REF!</definedName>
    <definedName name="__123Graph_XPUR" localSheetId="11" hidden="1">'[1]Over Under Recovery Calc'!#REF!</definedName>
    <definedName name="__123Graph_XPUR" localSheetId="17" hidden="1">'[1]Over Under Recovery Calc'!#REF!</definedName>
    <definedName name="__123Graph_XPUR" localSheetId="14" hidden="1">'[1]Over Under Recovery Calc'!#REF!</definedName>
    <definedName name="__123Graph_XPUR" localSheetId="9" hidden="1">'[1]Over Under Recovery Calc'!#REF!</definedName>
    <definedName name="__123Graph_XPUR" localSheetId="15" hidden="1">'[1]Over Under Recovery Calc'!#REF!</definedName>
    <definedName name="__123Graph_XPUR" localSheetId="13" hidden="1">'[1]Over Under Recovery Calc'!#REF!</definedName>
    <definedName name="__123Graph_XPUR" localSheetId="10" hidden="1">'[1]Over Under Recovery Calc'!#REF!</definedName>
    <definedName name="__123Graph_XPUR" localSheetId="18" hidden="1">'[1]Over Under Recovery Calc'!#REF!</definedName>
    <definedName name="__123Graph_XPUR" hidden="1">'[1]Over Under Recovery Calc'!#REF!</definedName>
    <definedName name="__FDS_HYPERLINK_TOGGLE_STATE__" hidden="1">"ON"</definedName>
    <definedName name="_2__123Graph_ACHART_17" localSheetId="16" hidden="1">'[2]10'!#REF!</definedName>
    <definedName name="_2__123Graph_ACHART_17" localSheetId="20" hidden="1">'[2]10'!#REF!</definedName>
    <definedName name="_2__123Graph_ACHART_17" localSheetId="21" hidden="1">'[2]10'!#REF!</definedName>
    <definedName name="_2__123Graph_ACHART_17" localSheetId="12" hidden="1">'[2]10'!#REF!</definedName>
    <definedName name="_2__123Graph_ACHART_17" localSheetId="11" hidden="1">'[2]10'!#REF!</definedName>
    <definedName name="_2__123Graph_ACHART_17" localSheetId="17" hidden="1">'[2]10'!#REF!</definedName>
    <definedName name="_2__123Graph_ACHART_17" localSheetId="14" hidden="1">'[2]10'!#REF!</definedName>
    <definedName name="_2__123Graph_ACHART_17" localSheetId="9" hidden="1">'[2]10'!#REF!</definedName>
    <definedName name="_2__123Graph_ACHART_17" localSheetId="15" hidden="1">'[2]10'!#REF!</definedName>
    <definedName name="_2__123Graph_ACHART_17" localSheetId="13" hidden="1">'[2]10'!#REF!</definedName>
    <definedName name="_2__123Graph_ACHART_17" localSheetId="10" hidden="1">'[2]10'!#REF!</definedName>
    <definedName name="_2__123Graph_ACHART_17" localSheetId="18" hidden="1">'[2]10'!#REF!</definedName>
    <definedName name="_2__123Graph_ACHART_17" localSheetId="27" hidden="1">#REF!</definedName>
    <definedName name="_2__123Graph_ACHART_17" hidden="1">'[2]10'!#REF!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bb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Fill" localSheetId="16" hidden="1">#REF!</definedName>
    <definedName name="_Fill" localSheetId="20" hidden="1">#REF!</definedName>
    <definedName name="_Fill" localSheetId="21" hidden="1">#REF!</definedName>
    <definedName name="_Fill" localSheetId="12" hidden="1">#REF!</definedName>
    <definedName name="_Fill" localSheetId="11" hidden="1">#REF!</definedName>
    <definedName name="_Fill" localSheetId="17" hidden="1">#REF!</definedName>
    <definedName name="_Fill" localSheetId="14" hidden="1">#REF!</definedName>
    <definedName name="_Fill" localSheetId="9" hidden="1">#REF!</definedName>
    <definedName name="_Fill" localSheetId="15" hidden="1">#REF!</definedName>
    <definedName name="_Fill" localSheetId="13" hidden="1">#REF!</definedName>
    <definedName name="_Fill" localSheetId="10" hidden="1">#REF!</definedName>
    <definedName name="_Fill" localSheetId="18" hidden="1">#REF!</definedName>
    <definedName name="_Fill" localSheetId="27" hidden="1">#REF!</definedName>
    <definedName name="_Fill" hidden="1">#REF!</definedName>
    <definedName name="_Key1" localSheetId="16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12" hidden="1">#REF!</definedName>
    <definedName name="_Key1" localSheetId="11" hidden="1">#REF!</definedName>
    <definedName name="_Key1" localSheetId="17" hidden="1">#REF!</definedName>
    <definedName name="_Key1" localSheetId="4" hidden="1">#REF!</definedName>
    <definedName name="_Key1" localSheetId="14" hidden="1">#REF!</definedName>
    <definedName name="_Key1" localSheetId="7" hidden="1">#REF!</definedName>
    <definedName name="_Key1" localSheetId="9" hidden="1">#REF!</definedName>
    <definedName name="_Key1" localSheetId="15" hidden="1">#REF!</definedName>
    <definedName name="_Key1" localSheetId="13" hidden="1">#REF!</definedName>
    <definedName name="_Key1" localSheetId="10" hidden="1">#REF!</definedName>
    <definedName name="_Key1" localSheetId="0" hidden="1">#REF!</definedName>
    <definedName name="_Key1" localSheetId="1" hidden="1">#REF!</definedName>
    <definedName name="_Key1" localSheetId="18" hidden="1">#REF!</definedName>
    <definedName name="_Key1" localSheetId="6" hidden="1">#REF!</definedName>
    <definedName name="_Key1" localSheetId="27" hidden="1">#REF!</definedName>
    <definedName name="_Key1" hidden="1">#REF!</definedName>
    <definedName name="_Key2" localSheetId="16" hidden="1">#REF!</definedName>
    <definedName name="_Key2" localSheetId="20" hidden="1">#REF!</definedName>
    <definedName name="_Key2" localSheetId="21" hidden="1">#REF!</definedName>
    <definedName name="_Key2" localSheetId="12" hidden="1">#REF!</definedName>
    <definedName name="_Key2" localSheetId="11" hidden="1">#REF!</definedName>
    <definedName name="_Key2" localSheetId="17" hidden="1">#REF!</definedName>
    <definedName name="_Key2" localSheetId="14" hidden="1">#REF!</definedName>
    <definedName name="_Key2" localSheetId="9" hidden="1">#REF!</definedName>
    <definedName name="_Key2" localSheetId="15" hidden="1">#REF!</definedName>
    <definedName name="_Key2" localSheetId="13" hidden="1">#REF!</definedName>
    <definedName name="_Key2" localSheetId="10" hidden="1">#REF!</definedName>
    <definedName name="_Key2" localSheetId="18" hidden="1">#REF!</definedName>
    <definedName name="_Key2" localSheetId="27" hidden="1">#REF!</definedName>
    <definedName name="_Key2" hidden="1">#REF!</definedName>
    <definedName name="_Order1" hidden="1">255</definedName>
    <definedName name="_Order2" localSheetId="5" hidden="1">0</definedName>
    <definedName name="_Order2" localSheetId="7" hidden="1">255</definedName>
    <definedName name="_Order2" localSheetId="6" hidden="1">0</definedName>
    <definedName name="_Order2" hidden="1">255</definedName>
    <definedName name="_Sort" localSheetId="19" hidden="1">#REF!</definedName>
    <definedName name="_Sort" localSheetId="16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12" hidden="1">#REF!</definedName>
    <definedName name="_Sort" localSheetId="11" hidden="1">#REF!</definedName>
    <definedName name="_Sort" localSheetId="17" hidden="1">#REF!</definedName>
    <definedName name="_Sort" localSheetId="4" hidden="1">#REF!</definedName>
    <definedName name="_Sort" localSheetId="14" hidden="1">#REF!</definedName>
    <definedName name="_Sort" localSheetId="7" hidden="1">#REF!</definedName>
    <definedName name="_Sort" localSheetId="9" hidden="1">#REF!</definedName>
    <definedName name="_Sort" localSheetId="15" hidden="1">#REF!</definedName>
    <definedName name="_Sort" localSheetId="13" hidden="1">#REF!</definedName>
    <definedName name="_Sort" localSheetId="10" hidden="1">#REF!</definedName>
    <definedName name="_Sort" localSheetId="0" hidden="1">#REF!</definedName>
    <definedName name="_Sort" localSheetId="1" hidden="1">#REF!</definedName>
    <definedName name="_Sort" localSheetId="18" hidden="1">#REF!</definedName>
    <definedName name="_Sort" localSheetId="6" hidden="1">#REF!</definedName>
    <definedName name="_Sort" localSheetId="27" hidden="1">#REF!</definedName>
    <definedName name="_Sort" hidden="1">#REF!</definedName>
    <definedName name="anscount" hidden="1">3</definedName>
    <definedName name="AS2DocOpenMode" localSheetId="5" hidden="1">"AS2DocumentBrowse"</definedName>
    <definedName name="AS2DocOpenMode" localSheetId="7" hidden="1">"AS2DocumentBrowse"</definedName>
    <definedName name="AS2DocOpenMode" localSheetId="6" hidden="1">"AS2DocumentBrowse"</definedName>
    <definedName name="AS2DocOpenMode" hidden="1">"AS2DocumentEdit"</definedName>
    <definedName name="AS2ReportLS" hidden="1">1</definedName>
    <definedName name="AS2StaticLS" localSheetId="16" hidden="1">#REF!</definedName>
    <definedName name="AS2StaticLS" localSheetId="20" hidden="1">#REF!</definedName>
    <definedName name="AS2StaticLS" localSheetId="21" hidden="1">#REF!</definedName>
    <definedName name="AS2StaticLS" localSheetId="12" hidden="1">#REF!</definedName>
    <definedName name="AS2StaticLS" localSheetId="11" hidden="1">#REF!</definedName>
    <definedName name="AS2StaticLS" localSheetId="17" hidden="1">#REF!</definedName>
    <definedName name="AS2StaticLS" localSheetId="14" hidden="1">#REF!</definedName>
    <definedName name="AS2StaticLS" localSheetId="15" hidden="1">#REF!</definedName>
    <definedName name="AS2StaticLS" localSheetId="13" hidden="1">#REF!</definedName>
    <definedName name="AS2StaticLS" hidden="1">#REF!</definedName>
    <definedName name="AS2SyncStepLS" hidden="1">0</definedName>
    <definedName name="AS2TickmarkLS" localSheetId="16" hidden="1">#REF!</definedName>
    <definedName name="AS2TickmarkLS" localSheetId="20" hidden="1">#REF!</definedName>
    <definedName name="AS2TickmarkLS" localSheetId="21" hidden="1">#REF!</definedName>
    <definedName name="AS2TickmarkLS" localSheetId="12" hidden="1">#REF!</definedName>
    <definedName name="AS2TickmarkLS" localSheetId="11" hidden="1">#REF!</definedName>
    <definedName name="AS2TickmarkLS" localSheetId="17" hidden="1">#REF!</definedName>
    <definedName name="AS2TickmarkLS" localSheetId="14" hidden="1">#REF!</definedName>
    <definedName name="AS2TickmarkLS" localSheetId="15" hidden="1">#REF!</definedName>
    <definedName name="AS2TickmarkLS" localSheetId="13" hidden="1">#REF!</definedName>
    <definedName name="AS2TickmarkLS" hidden="1">#REF!</definedName>
    <definedName name="AS2VersionLS" hidden="1">300</definedName>
    <definedName name="bbb3tes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G_Del" hidden="1">15</definedName>
    <definedName name="BG_Ins" hidden="1">4</definedName>
    <definedName name="BG_Mod" hidden="1">6</definedName>
    <definedName name="CIQWBGuid" hidden="1">"65b53c0a-5a3c-4cb1-9cc4-f104fac5ff8f"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V__CVPARAMS__" hidden="1">"% and $!$B$17:$C$38;"</definedName>
    <definedName name="EV__LASTREFTIME__" hidden="1">38727.409537037</definedName>
    <definedName name="EV__LOCKEDCVW__FINANCE" hidden="1">"TOT_EXP,ACTUAL,8,TOTFUNC,TOT_PROJ,2005.TOTAL,TOT_ACT,YTD,"</definedName>
    <definedName name="EV__LOCKSTATUS__" hidden="1">2</definedName>
    <definedName name="EV__MAXEXPCOLS__" hidden="1">100</definedName>
    <definedName name="EV__MAXEXPROWS__" hidden="1">1000</definedName>
    <definedName name="EV__WBEVMODE__" hidden="1">0</definedName>
    <definedName name="EV__WBREFOPTIONS__" hidden="1">134217783</definedName>
    <definedName name="GOD" localSheetId="5" hidden="1">{#N/A,#N/A,TRUE,"Facility-Input";#N/A,#N/A,TRUE,"Graphs";#N/A,#N/A,TRUE,"TOTAL"}</definedName>
    <definedName name="GOD" hidden="1">{#N/A,#N/A,TRUE,"Facility-Input";#N/A,#N/A,TRUE,"Graphs";#N/A,#N/A,TRUE,"TOTAL"}</definedName>
    <definedName name="golly" localSheetId="5" hidden="1">{#N/A,#N/A,TRUE,"Facility-Input";#N/A,#N/A,TRUE,"Graphs";#N/A,#N/A,TRUE,"TOTAL"}</definedName>
    <definedName name="golly" hidden="1">{#N/A,#N/A,TRUE,"Facility-Input";#N/A,#N/A,TRUE,"Graphs";#N/A,#N/A,TRUE,"TOTAL"}</definedName>
    <definedName name="gollygee" localSheetId="5" hidden="1">{#N/A,#N/A,TRUE,"Facility-Input";#N/A,#N/A,TRUE,"Graphs";#N/A,#N/A,TRUE,"TOTAL"}</definedName>
    <definedName name="gollygee" hidden="1">{#N/A,#N/A,TRUE,"Facility-Input";#N/A,#N/A,TRUE,"Graphs";#N/A,#N/A,TRUE,"TOTAL"}</definedName>
    <definedName name="GOODBYE" localSheetId="5" hidden="1">{#N/A,#N/A,TRUE,"Facility-Input";#N/A,#N/A,TRUE,"Graphs";#N/A,#N/A,TRUE,"TOTAL"}</definedName>
    <definedName name="GOODBYE" hidden="1">{#N/A,#N/A,TRUE,"Facility-Input";#N/A,#N/A,TRUE,"Graphs";#N/A,#N/A,TRUE,"TOTAL"}</definedName>
    <definedName name="goodbyeee" localSheetId="5" hidden="1">{#N/A,#N/A,TRUE,"Facility-Input";#N/A,#N/A,TRUE,"Graphs";#N/A,#N/A,TRUE,"TOTAL"}</definedName>
    <definedName name="goodbyeee" hidden="1">{#N/A,#N/A,TRUE,"Facility-Input";#N/A,#N/A,TRUE,"Graphs";#N/A,#N/A,TRUE,"TOTAL"}</definedName>
    <definedName name="graphs11" localSheetId="5" hidden="1">{#N/A,#N/A,TRUE,"Operating Graphs";#N/A,#N/A,TRUE,"Stats"}</definedName>
    <definedName name="graphs11" hidden="1">{#N/A,#N/A,TRUE,"Operating Graphs";#N/A,#N/A,TRUE,"Stats"}</definedName>
    <definedName name="graphs11C" localSheetId="5" hidden="1">{#N/A,#N/A,TRUE,"Operating Graphs";#N/A,#N/A,TRUE,"Stats"}</definedName>
    <definedName name="graphs11C" hidden="1">{#N/A,#N/A,TRUE,"Operating Graphs";#N/A,#N/A,TRUE,"Stats"}</definedName>
    <definedName name="hello" localSheetId="5" hidden="1">{#N/A,#N/A,TRUE,"Facility-Input";#N/A,#N/A,TRUE,"Graphs";#N/A,#N/A,TRUE,"TOTAL"}</definedName>
    <definedName name="hello" hidden="1">{#N/A,#N/A,TRUE,"Facility-Input";#N/A,#N/A,TRUE,"Graphs";#N/A,#N/A,TRUE,"TOTAL"}</definedName>
    <definedName name="IntroPrintArea" localSheetId="16" hidden="1">#REF!</definedName>
    <definedName name="IntroPrintArea" localSheetId="20" hidden="1">#REF!</definedName>
    <definedName name="IntroPrintArea" localSheetId="21" hidden="1">#REF!</definedName>
    <definedName name="IntroPrintArea" localSheetId="12" hidden="1">#REF!</definedName>
    <definedName name="IntroPrintArea" localSheetId="11" hidden="1">#REF!</definedName>
    <definedName name="IntroPrintArea" localSheetId="17" hidden="1">#REF!</definedName>
    <definedName name="IntroPrintArea" localSheetId="14" hidden="1">#REF!</definedName>
    <definedName name="IntroPrintArea" localSheetId="9" hidden="1">#REF!</definedName>
    <definedName name="IntroPrintArea" localSheetId="15" hidden="1">#REF!</definedName>
    <definedName name="IntroPrintArea" localSheetId="13" hidden="1">#REF!</definedName>
    <definedName name="IntroPrintArea" localSheetId="10" hidden="1">#REF!</definedName>
    <definedName name="IntroPrintArea" localSheetId="18" hidden="1">#REF!</definedName>
    <definedName name="IntroPrintArea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localSheetId="8" hidden="1">40731.3552083333</definedName>
    <definedName name="IQ_NAMES_REVISION_DATE_" hidden="1">40311.4210763889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SUS" localSheetId="5" hidden="1">{#N/A,#N/A,TRUE,"Facility-Input";#N/A,#N/A,TRUE,"Graphs";#N/A,#N/A,TRUE,"TOTAL"}</definedName>
    <definedName name="JESUS" hidden="1">{#N/A,#N/A,TRUE,"Facility-Input";#N/A,#N/A,TRUE,"Graphs";#N/A,#N/A,TRUE,"TOTAL"}</definedName>
    <definedName name="K2_WBEVMODE" hidden="1">0</definedName>
    <definedName name="new" localSheetId="5" hidden="1">{#N/A,#N/A,TRUE,"Operating Graphs";#N/A,#N/A,TRUE,"Stats"}</definedName>
    <definedName name="new" hidden="1">{#N/A,#N/A,TRUE,"Operating Graphs";#N/A,#N/A,TRUE,"Stats"}</definedName>
    <definedName name="newC" localSheetId="5" hidden="1">{#N/A,#N/A,TRUE,"Operating Graphs";#N/A,#N/A,TRUE,"Stats"}</definedName>
    <definedName name="newC" hidden="1">{#N/A,#N/A,TRUE,"Operating Graphs";#N/A,#N/A,TRUE,"Stats"}</definedName>
    <definedName name="newname" localSheetId="5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newname" localSheetId="7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newname" localSheetId="6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newname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Nicknames" localSheetId="5" hidden="1">[3]Weekly!$A:$A</definedName>
    <definedName name="Nicknames" localSheetId="7" hidden="1">[3]Weekly!$A:$A</definedName>
    <definedName name="Nicknames" localSheetId="6" hidden="1">[3]Weekly!$A:$A</definedName>
    <definedName name="Nicknames" hidden="1">[4]Weekly!$A$1:$A$65536</definedName>
    <definedName name="PREV_RCE" localSheetId="5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_xlnm.Print_Area" localSheetId="0">'Summ Rev Req'!$A$1:$P$65</definedName>
    <definedName name="_xlnm.Print_Titles" localSheetId="27">'WP II-E-1a - Adjusted Rates'!$A:$B,'WP II-E-1a - Adjusted Rates'!$4:$6</definedName>
    <definedName name="recap" localSheetId="1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2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2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2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2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APBEXhrIndnt" hidden="1">"Wide"</definedName>
    <definedName name="SAPBEXrevision" hidden="1">1</definedName>
    <definedName name="SAPBEXsysID" hidden="1">"BWP"</definedName>
    <definedName name="SAPBEXwbID" hidden="1">"41R8VX6RKEQM21N6NZ3NVKY0O"</definedName>
    <definedName name="SAPFuncF4Help" localSheetId="5" hidden="1">Main.SAPF4Help()</definedName>
    <definedName name="SAPFuncF4Help" localSheetId="16" hidden="1">Main.SAPF4Help()</definedName>
    <definedName name="SAPFuncF4Help" localSheetId="2" hidden="1">Main.SAPF4Help()</definedName>
    <definedName name="SAPFuncF4Help" localSheetId="20" hidden="1">Main.SAPF4Help()</definedName>
    <definedName name="SAPFuncF4Help" localSheetId="21" hidden="1">Main.SAPF4Help()</definedName>
    <definedName name="SAPFuncF4Help" localSheetId="12" hidden="1">Main.SAPF4Help()</definedName>
    <definedName name="SAPFuncF4Help" localSheetId="11" hidden="1">Main.SAPF4Help()</definedName>
    <definedName name="SAPFuncF4Help" localSheetId="17" hidden="1">Main.SAPF4Help()</definedName>
    <definedName name="SAPFuncF4Help" localSheetId="14" hidden="1">Main.SAPF4Help()</definedName>
    <definedName name="SAPFuncF4Help" localSheetId="9" hidden="1">Main.SAPF4Help()</definedName>
    <definedName name="SAPFuncF4Help" localSheetId="15" hidden="1">Main.SAPF4Help()</definedName>
    <definedName name="SAPFuncF4Help" localSheetId="13" hidden="1">Main.SAPF4Help()</definedName>
    <definedName name="SAPFuncF4Help" localSheetId="10" hidden="1">Main.SAPF4Help()</definedName>
    <definedName name="SAPFuncF4Help" localSheetId="0" hidden="1">Main.SAPF4Help()</definedName>
    <definedName name="SAPFuncF4Help" localSheetId="1" hidden="1">Main.SAPF4Help()</definedName>
    <definedName name="SAPFuncF4Help" localSheetId="18" hidden="1">Main.SAPF4Help()</definedName>
    <definedName name="SAPFuncF4Help" localSheetId="8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test" localSheetId="5" hidden="1">{#N/A,#N/A,TRUE,"Facility-Input";#N/A,#N/A,TRUE,"Graphs";#N/A,#N/A,TRUE,"TOTAL"}</definedName>
    <definedName name="TextRefCopyRangeCount" hidden="1">8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TRUE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P_Footer_User" hidden="1">"Bryan Haslett"</definedName>
    <definedName name="TP_Footer_Version" hidden="1">"v4.00"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hat" localSheetId="5" hidden="1">'[1]Over Under Recovery Calc'!#REF!</definedName>
    <definedName name="what" localSheetId="16" hidden="1">'[1]Over Under Recovery Calc'!#REF!</definedName>
    <definedName name="what" localSheetId="20" hidden="1">'[1]Over Under Recovery Calc'!#REF!</definedName>
    <definedName name="what" localSheetId="21" hidden="1">'[1]Over Under Recovery Calc'!#REF!</definedName>
    <definedName name="what" localSheetId="12" hidden="1">'[1]Over Under Recovery Calc'!#REF!</definedName>
    <definedName name="what" localSheetId="11" hidden="1">'[1]Over Under Recovery Calc'!#REF!</definedName>
    <definedName name="what" localSheetId="17" hidden="1">'[1]Over Under Recovery Calc'!#REF!</definedName>
    <definedName name="what" localSheetId="14" hidden="1">'[1]Over Under Recovery Calc'!#REF!</definedName>
    <definedName name="what" localSheetId="9" hidden="1">'[1]Over Under Recovery Calc'!#REF!</definedName>
    <definedName name="what" localSheetId="15" hidden="1">'[1]Over Under Recovery Calc'!#REF!</definedName>
    <definedName name="what" localSheetId="13" hidden="1">'[1]Over Under Recovery Calc'!#REF!</definedName>
    <definedName name="what" localSheetId="10" hidden="1">'[1]Over Under Recovery Calc'!#REF!</definedName>
    <definedName name="what" localSheetId="18" hidden="1">'[1]Over Under Recovery Calc'!#REF!</definedName>
    <definedName name="what" hidden="1">'[1]Over Under Recovery Calc'!#REF!</definedName>
    <definedName name="WHAT?" localSheetId="5" hidden="1">'[1]Over Under Recovery Calc'!#REF!</definedName>
    <definedName name="WHAT?" localSheetId="16" hidden="1">'[1]Over Under Recovery Calc'!#REF!</definedName>
    <definedName name="WHAT?" localSheetId="20" hidden="1">'[1]Over Under Recovery Calc'!#REF!</definedName>
    <definedName name="WHAT?" localSheetId="21" hidden="1">'[1]Over Under Recovery Calc'!#REF!</definedName>
    <definedName name="WHAT?" localSheetId="12" hidden="1">'[1]Over Under Recovery Calc'!#REF!</definedName>
    <definedName name="WHAT?" localSheetId="11" hidden="1">'[1]Over Under Recovery Calc'!#REF!</definedName>
    <definedName name="WHAT?" localSheetId="17" hidden="1">'[1]Over Under Recovery Calc'!#REF!</definedName>
    <definedName name="WHAT?" localSheetId="14" hidden="1">'[1]Over Under Recovery Calc'!#REF!</definedName>
    <definedName name="WHAT?" localSheetId="9" hidden="1">'[1]Over Under Recovery Calc'!#REF!</definedName>
    <definedName name="WHAT?" localSheetId="15" hidden="1">'[1]Over Under Recovery Calc'!#REF!</definedName>
    <definedName name="WHAT?" localSheetId="13" hidden="1">'[1]Over Under Recovery Calc'!#REF!</definedName>
    <definedName name="WHAT?" localSheetId="10" hidden="1">'[1]Over Under Recovery Calc'!#REF!</definedName>
    <definedName name="WHAT?" localSheetId="18" hidden="1">'[1]Over Under Recovery Calc'!#REF!</definedName>
    <definedName name="WHAT?" hidden="1">'[1]Over Under Recovery Calc'!#REF!</definedName>
    <definedName name="wrm.Cashflow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97maint.xls." localSheetId="5" hidden="1">{#N/A,#N/A,TRUE,"TOTAL DISTRIBUTION";#N/A,#N/A,TRUE,"SOUTH";#N/A,#N/A,TRUE,"NORTHEAST";#N/A,#N/A,TRUE,"WEST"}</definedName>
    <definedName name="wrn.97maint.xls." localSheetId="7" hidden="1">{#N/A,#N/A,TRUE,"TOTAL DISTRIBUTION";#N/A,#N/A,TRUE,"SOUTH";#N/A,#N/A,TRUE,"NORTHEAST";#N/A,#N/A,TRUE,"WEST"}</definedName>
    <definedName name="wrn.97maint.xls." localSheetId="6" hidden="1">{#N/A,#N/A,TRUE,"TOTAL DISTRIBUTION";#N/A,#N/A,TRUE,"SOUTH";#N/A,#N/A,TRUE,"NORTHEAST";#N/A,#N/A,TRUE,"WEST"}</definedName>
    <definedName name="wrn.97maint.xls." hidden="1">{#N/A,#N/A,TRUE,"TOTAL DISTRIBUTION";#N/A,#N/A,TRUE,"SOUTH";#N/A,#N/A,TRUE,"NORTHEAST";#N/A,#N/A,TRUE,"WEST"}</definedName>
    <definedName name="wrn.97OR.XLs." localSheetId="5" hidden="1">{#N/A,#N/A,TRUE,"TOTAL DSBN";#N/A,#N/A,TRUE,"WEST";#N/A,#N/A,TRUE,"SOUTH";#N/A,#N/A,TRUE,"NORTHEAST"}</definedName>
    <definedName name="wrn.97OR.XLs." localSheetId="7" hidden="1">{#N/A,#N/A,TRUE,"TOTAL DSBN";#N/A,#N/A,TRUE,"WEST";#N/A,#N/A,TRUE,"SOUTH";#N/A,#N/A,TRUE,"NORTHEAST"}</definedName>
    <definedName name="wrn.97OR.XLs." localSheetId="6" hidden="1">{#N/A,#N/A,TRUE,"TOTAL DSBN";#N/A,#N/A,TRUE,"WEST";#N/A,#N/A,TRUE,"SOUTH";#N/A,#N/A,TRUE,"NORTHEAST"}</definedName>
    <definedName name="wrn.97OR.XLs." hidden="1">{#N/A,#N/A,TRUE,"TOTAL DSBN";#N/A,#N/A,TRUE,"WEST";#N/A,#N/A,TRUE,"SOUTH";#N/A,#N/A,TRUE,"NORTHEAST"}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{#N/A,#N/A,TRUE,"Facility-Input";#N/A,#N/A,TRUE,"Graphs";#N/A,#N/A,TRUE,"TOTAL";#N/A,#N/A,TRUE,"Total Pipes";#N/A,#N/A,TRUE,"Segment 1";#N/A,#N/A,TRUE,"Segment 2";#N/A,#N/A,TRUE,"Segment 3";#N/A,#N/A,TRUE,"Segment 4";#N/A,#N/A,TRUE,"Segment 5";#N/A,#N/A,TRUE,"NGL-Input";#N/A,#N/A,TRUE,"Assums."}</definedName>
    <definedName name="wrn.All." hidden="1">{#N/A,#N/A,TRUE,"Facility-Input";#N/A,#N/A,TRUE,"Graphs";#N/A,#N/A,TRUE,"TOTAL";#N/A,#N/A,TRUE,"Total Pipes";#N/A,#N/A,TRUE,"Segment 1";#N/A,#N/A,TRUE,"Segment 2";#N/A,#N/A,TRUE,"Segment 3";#N/A,#N/A,TRUE,"Segment 4";#N/A,#N/A,TRUE,"Segment 5";#N/A,#N/A,TRUE,"NGL-Input";#N/A,#N/A,TRUE,"Assums."}</definedName>
    <definedName name="wrn.Cashflow." localSheetId="1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2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2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2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2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LANDMGMT." localSheetId="5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wrn.LANDMGMT." localSheetId="7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wrn.LANDMGMT." localSheetId="6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wrn.LANDMGMT.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wrn.MiniSum." localSheetId="5" hidden="1">{#N/A,#N/A,TRUE,"Facility-Input";#N/A,#N/A,TRUE,"Graphs";#N/A,#N/A,TRUE,"TOTAL"}</definedName>
    <definedName name="wrn.MiniSum." hidden="1">{#N/A,#N/A,TRUE,"Facility-Input";#N/A,#N/A,TRUE,"Graphs";#N/A,#N/A,TRUE,"TOTAL"}</definedName>
    <definedName name="wrn.model._.all._.pages." localSheetId="5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localSheetId="19" hidden="1">{#N/A,#N/A,TRUE,"Operating Graphs";#N/A,#N/A,TRUE,"Stats"}</definedName>
    <definedName name="wrn.Operating_Graphs_Stats." localSheetId="5" hidden="1">{#N/A,#N/A,TRUE,"Operating Graphs";#N/A,#N/A,TRUE,"Stats"}</definedName>
    <definedName name="wrn.Operating_Graphs_Stats." localSheetId="16" hidden="1">{#N/A,#N/A,TRUE,"Operating Graphs";#N/A,#N/A,TRUE,"Stats"}</definedName>
    <definedName name="wrn.Operating_Graphs_Stats." localSheetId="20" hidden="1">{#N/A,#N/A,TRUE,"Operating Graphs";#N/A,#N/A,TRUE,"Stats"}</definedName>
    <definedName name="wrn.Operating_Graphs_Stats." localSheetId="21" hidden="1">{#N/A,#N/A,TRUE,"Operating Graphs";#N/A,#N/A,TRUE,"Stats"}</definedName>
    <definedName name="wrn.Operating_Graphs_Stats." localSheetId="12" hidden="1">{#N/A,#N/A,TRUE,"Operating Graphs";#N/A,#N/A,TRUE,"Stats"}</definedName>
    <definedName name="wrn.Operating_Graphs_Stats." localSheetId="11" hidden="1">{#N/A,#N/A,TRUE,"Operating Graphs";#N/A,#N/A,TRUE,"Stats"}</definedName>
    <definedName name="wrn.Operating_Graphs_Stats." localSheetId="17" hidden="1">{#N/A,#N/A,TRUE,"Operating Graphs";#N/A,#N/A,TRUE,"Stats"}</definedName>
    <definedName name="wrn.Operating_Graphs_Stats." localSheetId="14" hidden="1">{#N/A,#N/A,TRUE,"Operating Graphs";#N/A,#N/A,TRUE,"Stats"}</definedName>
    <definedName name="wrn.Operating_Graphs_Stats." localSheetId="7" hidden="1">{#N/A,#N/A,TRUE,"Operating Graphs";#N/A,#N/A,TRUE,"Stats"}</definedName>
    <definedName name="wrn.Operating_Graphs_Stats." localSheetId="9" hidden="1">{#N/A,#N/A,TRUE,"Operating Graphs";#N/A,#N/A,TRUE,"Stats"}</definedName>
    <definedName name="wrn.Operating_Graphs_Stats." localSheetId="15" hidden="1">{#N/A,#N/A,TRUE,"Operating Graphs";#N/A,#N/A,TRUE,"Stats"}</definedName>
    <definedName name="wrn.Operating_Graphs_Stats." localSheetId="13" hidden="1">{#N/A,#N/A,TRUE,"Operating Graphs";#N/A,#N/A,TRUE,"Stats"}</definedName>
    <definedName name="wrn.Operating_Graphs_Stats." localSheetId="10" hidden="1">{#N/A,#N/A,TRUE,"Operating Graphs";#N/A,#N/A,TRUE,"Stats"}</definedName>
    <definedName name="wrn.Operating_Graphs_Stats." localSheetId="6" hidden="1">{#N/A,#N/A,TRUE,"Operating Graphs";#N/A,#N/A,TRUE,"Stats"}</definedName>
    <definedName name="wrn.Operating_Graphs_Stats." localSheetId="8" hidden="1">{#N/A,#N/A,TRUE,"Operating Graphs";#N/A,#N/A,TRUE,"Stats"}</definedName>
    <definedName name="wrn.Operating_Graphs_Stats." localSheetId="26" hidden="1">{#N/A,#N/A,TRUE,"Operating Graphs";#N/A,#N/A,TRUE,"Stats"}</definedName>
    <definedName name="wrn.Operating_Graphs_Stats." localSheetId="27" hidden="1">{#N/A,#N/A,TRUE,"Operating Graphs";#N/A,#N/A,TRUE,"Stats"}</definedName>
    <definedName name="wrn.Operating_Graphs_Stats." hidden="1">{#N/A,#N/A,TRUE,"Operating Graphs";#N/A,#N/A,TRUE,"Stats"}</definedName>
    <definedName name="wrn.Operating_Graphs_StatsC" localSheetId="5" hidden="1">{#N/A,#N/A,TRUE,"Operating Graphs";#N/A,#N/A,TRUE,"Stats"}</definedName>
    <definedName name="wrn.Operating_Graphs_StatsC" hidden="1">{#N/A,#N/A,TRUE,"Operating Graphs";#N/A,#N/A,TRUE,"Stats"}</definedName>
    <definedName name="wrn.PL._.and._.99._.forecast." localSheetId="5" hidden="1">{#N/A,#N/A,FALSE,"1999 forecast";#N/A,#N/A,FALSE,"Output"}</definedName>
    <definedName name="wrn.PL._.and._.99._.forecast." hidden="1">{#N/A,#N/A,FALSE,"1999 forecast";#N/A,#N/A,FALSE,"Output"}</definedName>
    <definedName name="wrn.Print." localSheetId="5" hidden="1">{#N/A,#N/A,TRUE,"Inputs";#N/A,#N/A,TRUE,"Cashflow Statement";#N/A,#N/A,TRUE,"Summary";#N/A,#N/A,TRUE,"Construction";#N/A,#N/A,TRUE,"RevAss";#N/A,#N/A,TRUE,"Debt";#N/A,#N/A,TRUE,"Inc";#N/A,#N/A,TRUE,"Depr"}</definedName>
    <definedName name="wrn.Print." hidden="1">{#N/A,#N/A,TRUE,"Inputs";#N/A,#N/A,TRUE,"Cashflow Statement";#N/A,#N/A,TRUE,"Summary";#N/A,#N/A,TRUE,"Construction";#N/A,#N/A,TRUE,"RevAss";#N/A,#N/A,TRUE,"Debt";#N/A,#N/A,TRUE,"Inc";#N/A,#N/A,TRUE,"Depr"}</definedName>
    <definedName name="wrn.Project._.A." localSheetId="5" hidden="1">{"Proj Econ Summary",#N/A,FALSE,"Project A";"Income Statement",#N/A,FALSE,"Project A";"Cash Flow Statement",#N/A,FALSE,"Project A";"Balance Sheet",#N/A,FALSE,"Project A";"Scenario Summary (Proj A)",#N/A,FALSE,"Scenario Summary"}</definedName>
    <definedName name="wrn.Project._.A." hidden="1">{"Proj Econ Summary",#N/A,FALSE,"Project A";"Income Statement",#N/A,FALSE,"Project A";"Cash Flow Statement",#N/A,FALSE,"Project A";"Balance Sheet",#N/A,FALSE,"Project A";"Scenario Summary (Proj A)",#N/A,FALSE,"Scenario Summary"}</definedName>
    <definedName name="wrn.Risk._.Reserves." localSheetId="5" hidden="1">{#N/A,#N/A,TRUE,"Reserves";#N/A,#N/A,TRUE,"Graphs"}</definedName>
    <definedName name="wrn.Risk._.Reserves." hidden="1">{#N/A,#N/A,TRUE,"Reserves";#N/A,#N/A,TRUE,"Graphs"}</definedName>
    <definedName name="wrn.sandra" localSheetId="5" hidden="1">{#N/A,#N/A,TRUE,"Segment 3"}</definedName>
    <definedName name="wrn.sandra" hidden="1">{#N/A,#N/A,TRUE,"Segment 3"}</definedName>
    <definedName name="wrn.Segment._.1." localSheetId="5" hidden="1">{#N/A,#N/A,TRUE,"Segment 1"}</definedName>
    <definedName name="wrn.Segment._.1." hidden="1">{#N/A,#N/A,TRUE,"Segment 1"}</definedName>
    <definedName name="wrn.Segment._.2." localSheetId="5" hidden="1">{#N/A,#N/A,TRUE,"Segment 2"}</definedName>
    <definedName name="wrn.Segment._.2." hidden="1">{#N/A,#N/A,TRUE,"Segment 2"}</definedName>
    <definedName name="wrn.Segment._.3." localSheetId="5" hidden="1">{#N/A,#N/A,TRUE,"Segment 3"}</definedName>
    <definedName name="wrn.Segment._.3." hidden="1">{#N/A,#N/A,TRUE,"Segment 3"}</definedName>
    <definedName name="wrn.Segment._.4." localSheetId="5" hidden="1">{#N/A,#N/A,TRUE,"Segment 4"}</definedName>
    <definedName name="wrn.Segment._.4." hidden="1">{#N/A,#N/A,TRUE,"Segment 4"}</definedName>
    <definedName name="wrn.Segment._.5." localSheetId="5" hidden="1">{#N/A,#N/A,TRUE,"Segment 5"}</definedName>
    <definedName name="wrn.Segment._.5." hidden="1">{#N/A,#N/A,TRUE,"Segment 5"}</definedName>
    <definedName name="wrn.segments." localSheetId="5" hidden="1">{#N/A,#N/A,TRUE,"Segment 1"}</definedName>
    <definedName name="wrn.segments." hidden="1">{#N/A,#N/A,TRUE,"Segment 1"}</definedName>
    <definedName name="wrn.segmmmm._.4." localSheetId="5" hidden="1">{#N/A,#N/A,TRUE,"Segment 4"}</definedName>
    <definedName name="wrn.segmmmm._.4." hidden="1">{#N/A,#N/A,TRUE,"Segment 4"}</definedName>
    <definedName name="wrn.Snapshot." localSheetId="5" hidden="1">{#N/A,#N/A,TRUE,"Facility-Input";#N/A,#N/A,TRUE,"Graphs"}</definedName>
    <definedName name="wrn.Snapshot." hidden="1">{#N/A,#N/A,TRUE,"Facility-Input";#N/A,#N/A,TRUE,"Graphs"}</definedName>
    <definedName name="wrn.Totals." localSheetId="5" hidden="1">{#N/A,#N/A,TRUE,"TOTAL";#N/A,#N/A,TRUE,"Total Pipes"}</definedName>
    <definedName name="wrn.Totals." hidden="1">{#N/A,#N/A,TRUE,"TOTAL";#N/A,#N/A,TRUE,"Total Pipes"}</definedName>
    <definedName name="x" localSheetId="5" hidden="1">{#N/A,#N/A,FALSE,"Aging Summary";#N/A,#N/A,FALSE,"Ratio Analysis";#N/A,#N/A,FALSE,"Test 120 Day Accts";#N/A,#N/A,FALSE,"Tickmarks"}</definedName>
    <definedName name="x" localSheetId="7" hidden="1">{#N/A,#N/A,FALSE,"Aging Summary";#N/A,#N/A,FALSE,"Ratio Analysis";#N/A,#N/A,FALSE,"Test 120 Day Accts";#N/A,#N/A,FALSE,"Tickmarks"}</definedName>
    <definedName name="x" localSheetId="6" hidden="1">{#N/A,#N/A,FALSE,"Aging Summary";#N/A,#N/A,FALSE,"Ratio Analysis";#N/A,#N/A,FALSE,"Test 120 Day Accts";#N/A,#N/A,FALSE,"Tickmarks"}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REF_COLUMN_1" localSheetId="16" hidden="1">#REF!</definedName>
    <definedName name="XREF_COLUMN_1" localSheetId="20" hidden="1">#REF!</definedName>
    <definedName name="XREF_COLUMN_1" localSheetId="21" hidden="1">#REF!</definedName>
    <definedName name="XREF_COLUMN_1" localSheetId="12" hidden="1">#REF!</definedName>
    <definedName name="XREF_COLUMN_1" localSheetId="11" hidden="1">#REF!</definedName>
    <definedName name="XREF_COLUMN_1" localSheetId="17" hidden="1">#REF!</definedName>
    <definedName name="XREF_COLUMN_1" localSheetId="14" hidden="1">#REF!</definedName>
    <definedName name="XREF_COLUMN_1" localSheetId="15" hidden="1">#REF!</definedName>
    <definedName name="XREF_COLUMN_1" localSheetId="13" hidden="1">#REF!</definedName>
    <definedName name="XREF_COLUMN_1" hidden="1">#REF!</definedName>
    <definedName name="XREF_COLUMN_10" localSheetId="16" hidden="1">#REF!</definedName>
    <definedName name="XREF_COLUMN_10" localSheetId="20" hidden="1">#REF!</definedName>
    <definedName name="XREF_COLUMN_10" localSheetId="21" hidden="1">#REF!</definedName>
    <definedName name="XREF_COLUMN_10" localSheetId="12" hidden="1">#REF!</definedName>
    <definedName name="XREF_COLUMN_10" localSheetId="11" hidden="1">#REF!</definedName>
    <definedName name="XREF_COLUMN_10" localSheetId="17" hidden="1">#REF!</definedName>
    <definedName name="XREF_COLUMN_10" localSheetId="14" hidden="1">#REF!</definedName>
    <definedName name="XREF_COLUMN_10" localSheetId="15" hidden="1">#REF!</definedName>
    <definedName name="XREF_COLUMN_10" localSheetId="13" hidden="1">#REF!</definedName>
    <definedName name="XREF_COLUMN_10" hidden="1">#REF!</definedName>
    <definedName name="XREF_COLUMN_11" localSheetId="16" hidden="1">#REF!</definedName>
    <definedName name="XREF_COLUMN_11" localSheetId="20" hidden="1">#REF!</definedName>
    <definedName name="XREF_COLUMN_11" localSheetId="21" hidden="1">#REF!</definedName>
    <definedName name="XREF_COLUMN_11" localSheetId="12" hidden="1">#REF!</definedName>
    <definedName name="XREF_COLUMN_11" localSheetId="11" hidden="1">#REF!</definedName>
    <definedName name="XREF_COLUMN_11" localSheetId="17" hidden="1">#REF!</definedName>
    <definedName name="XREF_COLUMN_11" localSheetId="14" hidden="1">#REF!</definedName>
    <definedName name="XREF_COLUMN_11" localSheetId="15" hidden="1">#REF!</definedName>
    <definedName name="XREF_COLUMN_11" localSheetId="13" hidden="1">#REF!</definedName>
    <definedName name="XREF_COLUMN_11" hidden="1">#REF!</definedName>
    <definedName name="XREF_COLUMN_12" localSheetId="16" hidden="1">#REF!</definedName>
    <definedName name="XREF_COLUMN_12" localSheetId="20" hidden="1">#REF!</definedName>
    <definedName name="XREF_COLUMN_12" localSheetId="21" hidden="1">#REF!</definedName>
    <definedName name="XREF_COLUMN_12" localSheetId="12" hidden="1">#REF!</definedName>
    <definedName name="XREF_COLUMN_12" localSheetId="11" hidden="1">#REF!</definedName>
    <definedName name="XREF_COLUMN_12" localSheetId="17" hidden="1">#REF!</definedName>
    <definedName name="XREF_COLUMN_12" localSheetId="14" hidden="1">#REF!</definedName>
    <definedName name="XREF_COLUMN_12" localSheetId="15" hidden="1">#REF!</definedName>
    <definedName name="XREF_COLUMN_12" localSheetId="13" hidden="1">#REF!</definedName>
    <definedName name="XREF_COLUMN_12" hidden="1">#REF!</definedName>
    <definedName name="XREF_COLUMN_13" localSheetId="16" hidden="1">#REF!</definedName>
    <definedName name="XREF_COLUMN_13" localSheetId="20" hidden="1">#REF!</definedName>
    <definedName name="XREF_COLUMN_13" localSheetId="21" hidden="1">#REF!</definedName>
    <definedName name="XREF_COLUMN_13" localSheetId="12" hidden="1">#REF!</definedName>
    <definedName name="XREF_COLUMN_13" localSheetId="11" hidden="1">#REF!</definedName>
    <definedName name="XREF_COLUMN_13" localSheetId="17" hidden="1">#REF!</definedName>
    <definedName name="XREF_COLUMN_13" localSheetId="14" hidden="1">#REF!</definedName>
    <definedName name="XREF_COLUMN_13" localSheetId="15" hidden="1">#REF!</definedName>
    <definedName name="XREF_COLUMN_13" localSheetId="13" hidden="1">#REF!</definedName>
    <definedName name="XREF_COLUMN_13" hidden="1">#REF!</definedName>
    <definedName name="XREF_COLUMN_2" localSheetId="16" hidden="1">#REF!</definedName>
    <definedName name="XREF_COLUMN_2" localSheetId="20" hidden="1">#REF!</definedName>
    <definedName name="XREF_COLUMN_2" localSheetId="21" hidden="1">#REF!</definedName>
    <definedName name="XREF_COLUMN_2" localSheetId="12" hidden="1">#REF!</definedName>
    <definedName name="XREF_COLUMN_2" localSheetId="11" hidden="1">#REF!</definedName>
    <definedName name="XREF_COLUMN_2" localSheetId="17" hidden="1">#REF!</definedName>
    <definedName name="XREF_COLUMN_2" localSheetId="14" hidden="1">#REF!</definedName>
    <definedName name="XREF_COLUMN_2" localSheetId="15" hidden="1">#REF!</definedName>
    <definedName name="XREF_COLUMN_2" localSheetId="13" hidden="1">#REF!</definedName>
    <definedName name="XREF_COLUMN_2" hidden="1">#REF!</definedName>
    <definedName name="XREF_COLUMN_3" localSheetId="16" hidden="1">#REF!</definedName>
    <definedName name="XREF_COLUMN_3" localSheetId="20" hidden="1">#REF!</definedName>
    <definedName name="XREF_COLUMN_3" localSheetId="21" hidden="1">#REF!</definedName>
    <definedName name="XREF_COLUMN_3" localSheetId="12" hidden="1">#REF!</definedName>
    <definedName name="XREF_COLUMN_3" localSheetId="11" hidden="1">#REF!</definedName>
    <definedName name="XREF_COLUMN_3" localSheetId="17" hidden="1">#REF!</definedName>
    <definedName name="XREF_COLUMN_3" localSheetId="14" hidden="1">#REF!</definedName>
    <definedName name="XREF_COLUMN_3" localSheetId="15" hidden="1">#REF!</definedName>
    <definedName name="XREF_COLUMN_3" localSheetId="13" hidden="1">#REF!</definedName>
    <definedName name="XREF_COLUMN_3" hidden="1">#REF!</definedName>
    <definedName name="XREF_COLUMN_4" localSheetId="16" hidden="1">#REF!</definedName>
    <definedName name="XREF_COLUMN_4" localSheetId="20" hidden="1">#REF!</definedName>
    <definedName name="XREF_COLUMN_4" localSheetId="21" hidden="1">#REF!</definedName>
    <definedName name="XREF_COLUMN_4" localSheetId="12" hidden="1">#REF!</definedName>
    <definedName name="XREF_COLUMN_4" localSheetId="11" hidden="1">#REF!</definedName>
    <definedName name="XREF_COLUMN_4" localSheetId="17" hidden="1">#REF!</definedName>
    <definedName name="XREF_COLUMN_4" localSheetId="14" hidden="1">#REF!</definedName>
    <definedName name="XREF_COLUMN_4" localSheetId="15" hidden="1">#REF!</definedName>
    <definedName name="XREF_COLUMN_4" localSheetId="13" hidden="1">#REF!</definedName>
    <definedName name="XREF_COLUMN_4" hidden="1">#REF!</definedName>
    <definedName name="XREF_COLUMN_5" localSheetId="16" hidden="1">#REF!</definedName>
    <definedName name="XREF_COLUMN_5" localSheetId="20" hidden="1">#REF!</definedName>
    <definedName name="XREF_COLUMN_5" localSheetId="21" hidden="1">#REF!</definedName>
    <definedName name="XREF_COLUMN_5" localSheetId="12" hidden="1">#REF!</definedName>
    <definedName name="XREF_COLUMN_5" localSheetId="11" hidden="1">#REF!</definedName>
    <definedName name="XREF_COLUMN_5" localSheetId="17" hidden="1">#REF!</definedName>
    <definedName name="XREF_COLUMN_5" localSheetId="14" hidden="1">#REF!</definedName>
    <definedName name="XREF_COLUMN_5" localSheetId="15" hidden="1">#REF!</definedName>
    <definedName name="XREF_COLUMN_5" localSheetId="13" hidden="1">#REF!</definedName>
    <definedName name="XREF_COLUMN_5" hidden="1">#REF!</definedName>
    <definedName name="XREF_COLUMN_6" localSheetId="16" hidden="1">#REF!</definedName>
    <definedName name="XREF_COLUMN_6" localSheetId="20" hidden="1">#REF!</definedName>
    <definedName name="XREF_COLUMN_6" localSheetId="21" hidden="1">#REF!</definedName>
    <definedName name="XREF_COLUMN_6" localSheetId="12" hidden="1">#REF!</definedName>
    <definedName name="XREF_COLUMN_6" localSheetId="11" hidden="1">#REF!</definedName>
    <definedName name="XREF_COLUMN_6" localSheetId="17" hidden="1">#REF!</definedName>
    <definedName name="XREF_COLUMN_6" localSheetId="14" hidden="1">#REF!</definedName>
    <definedName name="XREF_COLUMN_6" localSheetId="15" hidden="1">#REF!</definedName>
    <definedName name="XREF_COLUMN_6" localSheetId="13" hidden="1">#REF!</definedName>
    <definedName name="XREF_COLUMN_6" hidden="1">#REF!</definedName>
    <definedName name="XREF_COLUMN_7" localSheetId="16" hidden="1">#REF!</definedName>
    <definedName name="XREF_COLUMN_7" localSheetId="20" hidden="1">#REF!</definedName>
    <definedName name="XREF_COLUMN_7" localSheetId="21" hidden="1">#REF!</definedName>
    <definedName name="XREF_COLUMN_7" localSheetId="12" hidden="1">#REF!</definedName>
    <definedName name="XREF_COLUMN_7" localSheetId="11" hidden="1">#REF!</definedName>
    <definedName name="XREF_COLUMN_7" localSheetId="17" hidden="1">#REF!</definedName>
    <definedName name="XREF_COLUMN_7" localSheetId="14" hidden="1">#REF!</definedName>
    <definedName name="XREF_COLUMN_7" localSheetId="15" hidden="1">#REF!</definedName>
    <definedName name="XREF_COLUMN_7" localSheetId="13" hidden="1">#REF!</definedName>
    <definedName name="XREF_COLUMN_7" hidden="1">#REF!</definedName>
    <definedName name="XREF_COLUMN_8" localSheetId="16" hidden="1">#REF!</definedName>
    <definedName name="XREF_COLUMN_8" localSheetId="20" hidden="1">#REF!</definedName>
    <definedName name="XREF_COLUMN_8" localSheetId="21" hidden="1">#REF!</definedName>
    <definedName name="XREF_COLUMN_8" localSheetId="12" hidden="1">#REF!</definedName>
    <definedName name="XREF_COLUMN_8" localSheetId="11" hidden="1">#REF!</definedName>
    <definedName name="XREF_COLUMN_8" localSheetId="17" hidden="1">#REF!</definedName>
    <definedName name="XREF_COLUMN_8" localSheetId="14" hidden="1">#REF!</definedName>
    <definedName name="XREF_COLUMN_8" localSheetId="15" hidden="1">#REF!</definedName>
    <definedName name="XREF_COLUMN_8" localSheetId="13" hidden="1">#REF!</definedName>
    <definedName name="XREF_COLUMN_8" hidden="1">#REF!</definedName>
    <definedName name="XREF_COLUMN_9" localSheetId="16" hidden="1">#REF!</definedName>
    <definedName name="XREF_COLUMN_9" localSheetId="20" hidden="1">#REF!</definedName>
    <definedName name="XREF_COLUMN_9" localSheetId="21" hidden="1">#REF!</definedName>
    <definedName name="XREF_COLUMN_9" localSheetId="12" hidden="1">#REF!</definedName>
    <definedName name="XREF_COLUMN_9" localSheetId="11" hidden="1">#REF!</definedName>
    <definedName name="XREF_COLUMN_9" localSheetId="17" hidden="1">#REF!</definedName>
    <definedName name="XREF_COLUMN_9" localSheetId="14" hidden="1">#REF!</definedName>
    <definedName name="XREF_COLUMN_9" localSheetId="15" hidden="1">#REF!</definedName>
    <definedName name="XREF_COLUMN_9" localSheetId="13" hidden="1">#REF!</definedName>
    <definedName name="XREF_COLUMN_9" hidden="1">#REF!</definedName>
    <definedName name="XRefActiveRow" localSheetId="16" hidden="1">#REF!</definedName>
    <definedName name="XRefActiveRow" localSheetId="20" hidden="1">#REF!</definedName>
    <definedName name="XRefActiveRow" localSheetId="21" hidden="1">#REF!</definedName>
    <definedName name="XRefActiveRow" localSheetId="12" hidden="1">#REF!</definedName>
    <definedName name="XRefActiveRow" localSheetId="11" hidden="1">#REF!</definedName>
    <definedName name="XRefActiveRow" localSheetId="17" hidden="1">#REF!</definedName>
    <definedName name="XRefActiveRow" localSheetId="14" hidden="1">#REF!</definedName>
    <definedName name="XRefActiveRow" localSheetId="15" hidden="1">#REF!</definedName>
    <definedName name="XRefActiveRow" localSheetId="13" hidden="1">#REF!</definedName>
    <definedName name="XRefActiveRow" hidden="1">#REF!</definedName>
    <definedName name="XRefColumnsCount" hidden="1">8</definedName>
    <definedName name="XRefCopy13" localSheetId="16" hidden="1">#REF!</definedName>
    <definedName name="XRefCopy13" localSheetId="20" hidden="1">#REF!</definedName>
    <definedName name="XRefCopy13" localSheetId="21" hidden="1">#REF!</definedName>
    <definedName name="XRefCopy13" localSheetId="12" hidden="1">#REF!</definedName>
    <definedName name="XRefCopy13" localSheetId="11" hidden="1">#REF!</definedName>
    <definedName name="XRefCopy13" localSheetId="17" hidden="1">#REF!</definedName>
    <definedName name="XRefCopy13" localSheetId="14" hidden="1">#REF!</definedName>
    <definedName name="XRefCopy13" localSheetId="15" hidden="1">#REF!</definedName>
    <definedName name="XRefCopy13" localSheetId="13" hidden="1">#REF!</definedName>
    <definedName name="XRefCopy13" hidden="1">#REF!</definedName>
    <definedName name="XRefCopy13Row" localSheetId="16" hidden="1">#REF!</definedName>
    <definedName name="XRefCopy13Row" localSheetId="20" hidden="1">#REF!</definedName>
    <definedName name="XRefCopy13Row" localSheetId="21" hidden="1">#REF!</definedName>
    <definedName name="XRefCopy13Row" localSheetId="12" hidden="1">#REF!</definedName>
    <definedName name="XRefCopy13Row" localSheetId="11" hidden="1">#REF!</definedName>
    <definedName name="XRefCopy13Row" localSheetId="17" hidden="1">#REF!</definedName>
    <definedName name="XRefCopy13Row" localSheetId="14" hidden="1">#REF!</definedName>
    <definedName name="XRefCopy13Row" localSheetId="15" hidden="1">#REF!</definedName>
    <definedName name="XRefCopy13Row" localSheetId="13" hidden="1">#REF!</definedName>
    <definedName name="XRefCopy13Row" hidden="1">#REF!</definedName>
    <definedName name="XRefCopy19" localSheetId="16" hidden="1">#REF!</definedName>
    <definedName name="XRefCopy19" localSheetId="20" hidden="1">#REF!</definedName>
    <definedName name="XRefCopy19" localSheetId="21" hidden="1">#REF!</definedName>
    <definedName name="XRefCopy19" localSheetId="12" hidden="1">#REF!</definedName>
    <definedName name="XRefCopy19" localSheetId="11" hidden="1">#REF!</definedName>
    <definedName name="XRefCopy19" localSheetId="17" hidden="1">#REF!</definedName>
    <definedName name="XRefCopy19" localSheetId="14" hidden="1">#REF!</definedName>
    <definedName name="XRefCopy19" localSheetId="15" hidden="1">#REF!</definedName>
    <definedName name="XRefCopy19" localSheetId="13" hidden="1">#REF!</definedName>
    <definedName name="XRefCopy19" hidden="1">#REF!</definedName>
    <definedName name="XRefCopy19Row" localSheetId="16" hidden="1">#REF!</definedName>
    <definedName name="XRefCopy19Row" localSheetId="20" hidden="1">#REF!</definedName>
    <definedName name="XRefCopy19Row" localSheetId="21" hidden="1">#REF!</definedName>
    <definedName name="XRefCopy19Row" localSheetId="12" hidden="1">#REF!</definedName>
    <definedName name="XRefCopy19Row" localSheetId="11" hidden="1">#REF!</definedName>
    <definedName name="XRefCopy19Row" localSheetId="17" hidden="1">#REF!</definedName>
    <definedName name="XRefCopy19Row" localSheetId="14" hidden="1">#REF!</definedName>
    <definedName name="XRefCopy19Row" localSheetId="15" hidden="1">#REF!</definedName>
    <definedName name="XRefCopy19Row" localSheetId="13" hidden="1">#REF!</definedName>
    <definedName name="XRefCopy19Row" hidden="1">#REF!</definedName>
    <definedName name="XRefCopy20" localSheetId="16" hidden="1">#REF!</definedName>
    <definedName name="XRefCopy20" localSheetId="20" hidden="1">#REF!</definedName>
    <definedName name="XRefCopy20" localSheetId="21" hidden="1">#REF!</definedName>
    <definedName name="XRefCopy20" localSheetId="12" hidden="1">#REF!</definedName>
    <definedName name="XRefCopy20" localSheetId="11" hidden="1">#REF!</definedName>
    <definedName name="XRefCopy20" localSheetId="17" hidden="1">#REF!</definedName>
    <definedName name="XRefCopy20" localSheetId="14" hidden="1">#REF!</definedName>
    <definedName name="XRefCopy20" localSheetId="15" hidden="1">#REF!</definedName>
    <definedName name="XRefCopy20" localSheetId="13" hidden="1">#REF!</definedName>
    <definedName name="XRefCopy20" hidden="1">#REF!</definedName>
    <definedName name="XRefCopy20Row" localSheetId="16" hidden="1">#REF!</definedName>
    <definedName name="XRefCopy20Row" localSheetId="20" hidden="1">#REF!</definedName>
    <definedName name="XRefCopy20Row" localSheetId="21" hidden="1">#REF!</definedName>
    <definedName name="XRefCopy20Row" localSheetId="12" hidden="1">#REF!</definedName>
    <definedName name="XRefCopy20Row" localSheetId="11" hidden="1">#REF!</definedName>
    <definedName name="XRefCopy20Row" localSheetId="17" hidden="1">#REF!</definedName>
    <definedName name="XRefCopy20Row" localSheetId="14" hidden="1">#REF!</definedName>
    <definedName name="XRefCopy20Row" localSheetId="15" hidden="1">#REF!</definedName>
    <definedName name="XRefCopy20Row" localSheetId="13" hidden="1">#REF!</definedName>
    <definedName name="XRefCopy20Row" hidden="1">#REF!</definedName>
    <definedName name="XRefCopy21" localSheetId="16" hidden="1">#REF!</definedName>
    <definedName name="XRefCopy21" localSheetId="20" hidden="1">#REF!</definedName>
    <definedName name="XRefCopy21" localSheetId="21" hidden="1">#REF!</definedName>
    <definedName name="XRefCopy21" localSheetId="12" hidden="1">#REF!</definedName>
    <definedName name="XRefCopy21" localSheetId="11" hidden="1">#REF!</definedName>
    <definedName name="XRefCopy21" localSheetId="17" hidden="1">#REF!</definedName>
    <definedName name="XRefCopy21" localSheetId="14" hidden="1">#REF!</definedName>
    <definedName name="XRefCopy21" localSheetId="15" hidden="1">#REF!</definedName>
    <definedName name="XRefCopy21" localSheetId="13" hidden="1">#REF!</definedName>
    <definedName name="XRefCopy21" hidden="1">#REF!</definedName>
    <definedName name="XRefCopy21Row" localSheetId="16" hidden="1">#REF!</definedName>
    <definedName name="XRefCopy21Row" localSheetId="20" hidden="1">#REF!</definedName>
    <definedName name="XRefCopy21Row" localSheetId="21" hidden="1">#REF!</definedName>
    <definedName name="XRefCopy21Row" localSheetId="12" hidden="1">#REF!</definedName>
    <definedName name="XRefCopy21Row" localSheetId="11" hidden="1">#REF!</definedName>
    <definedName name="XRefCopy21Row" localSheetId="17" hidden="1">#REF!</definedName>
    <definedName name="XRefCopy21Row" localSheetId="14" hidden="1">#REF!</definedName>
    <definedName name="XRefCopy21Row" localSheetId="15" hidden="1">#REF!</definedName>
    <definedName name="XRefCopy21Row" localSheetId="13" hidden="1">#REF!</definedName>
    <definedName name="XRefCopy21Row" hidden="1">#REF!</definedName>
    <definedName name="XRefCopy22" localSheetId="16" hidden="1">#REF!</definedName>
    <definedName name="XRefCopy22" localSheetId="20" hidden="1">#REF!</definedName>
    <definedName name="XRefCopy22" localSheetId="21" hidden="1">#REF!</definedName>
    <definedName name="XRefCopy22" localSheetId="12" hidden="1">#REF!</definedName>
    <definedName name="XRefCopy22" localSheetId="11" hidden="1">#REF!</definedName>
    <definedName name="XRefCopy22" localSheetId="17" hidden="1">#REF!</definedName>
    <definedName name="XRefCopy22" localSheetId="14" hidden="1">#REF!</definedName>
    <definedName name="XRefCopy22" localSheetId="15" hidden="1">#REF!</definedName>
    <definedName name="XRefCopy22" localSheetId="13" hidden="1">#REF!</definedName>
    <definedName name="XRefCopy22" hidden="1">#REF!</definedName>
    <definedName name="XRefCopy22Row" localSheetId="16" hidden="1">#REF!</definedName>
    <definedName name="XRefCopy22Row" localSheetId="20" hidden="1">#REF!</definedName>
    <definedName name="XRefCopy22Row" localSheetId="21" hidden="1">#REF!</definedName>
    <definedName name="XRefCopy22Row" localSheetId="12" hidden="1">#REF!</definedName>
    <definedName name="XRefCopy22Row" localSheetId="11" hidden="1">#REF!</definedName>
    <definedName name="XRefCopy22Row" localSheetId="17" hidden="1">#REF!</definedName>
    <definedName name="XRefCopy22Row" localSheetId="14" hidden="1">#REF!</definedName>
    <definedName name="XRefCopy22Row" localSheetId="15" hidden="1">#REF!</definedName>
    <definedName name="XRefCopy22Row" localSheetId="13" hidden="1">#REF!</definedName>
    <definedName name="XRefCopy22Row" hidden="1">#REF!</definedName>
    <definedName name="XRefCopy3" localSheetId="16" hidden="1">#REF!</definedName>
    <definedName name="XRefCopy3" localSheetId="20" hidden="1">#REF!</definedName>
    <definedName name="XRefCopy3" localSheetId="21" hidden="1">#REF!</definedName>
    <definedName name="XRefCopy3" localSheetId="12" hidden="1">#REF!</definedName>
    <definedName name="XRefCopy3" localSheetId="11" hidden="1">#REF!</definedName>
    <definedName name="XRefCopy3" localSheetId="17" hidden="1">#REF!</definedName>
    <definedName name="XRefCopy3" localSheetId="14" hidden="1">#REF!</definedName>
    <definedName name="XRefCopy3" localSheetId="15" hidden="1">#REF!</definedName>
    <definedName name="XRefCopy3" localSheetId="13" hidden="1">#REF!</definedName>
    <definedName name="XRefCopy3" hidden="1">#REF!</definedName>
    <definedName name="XRefCopy3Row" localSheetId="16" hidden="1">#REF!</definedName>
    <definedName name="XRefCopy3Row" localSheetId="20" hidden="1">#REF!</definedName>
    <definedName name="XRefCopy3Row" localSheetId="21" hidden="1">#REF!</definedName>
    <definedName name="XRefCopy3Row" localSheetId="12" hidden="1">#REF!</definedName>
    <definedName name="XRefCopy3Row" localSheetId="11" hidden="1">#REF!</definedName>
    <definedName name="XRefCopy3Row" localSheetId="17" hidden="1">#REF!</definedName>
    <definedName name="XRefCopy3Row" localSheetId="14" hidden="1">#REF!</definedName>
    <definedName name="XRefCopy3Row" localSheetId="15" hidden="1">#REF!</definedName>
    <definedName name="XRefCopy3Row" localSheetId="13" hidden="1">#REF!</definedName>
    <definedName name="XRefCopy3Row" hidden="1">#REF!</definedName>
    <definedName name="XRefCopy4" localSheetId="16" hidden="1">#REF!</definedName>
    <definedName name="XRefCopy4" localSheetId="20" hidden="1">#REF!</definedName>
    <definedName name="XRefCopy4" localSheetId="21" hidden="1">#REF!</definedName>
    <definedName name="XRefCopy4" localSheetId="12" hidden="1">#REF!</definedName>
    <definedName name="XRefCopy4" localSheetId="11" hidden="1">#REF!</definedName>
    <definedName name="XRefCopy4" localSheetId="17" hidden="1">#REF!</definedName>
    <definedName name="XRefCopy4" localSheetId="14" hidden="1">#REF!</definedName>
    <definedName name="XRefCopy4" localSheetId="15" hidden="1">#REF!</definedName>
    <definedName name="XRefCopy4" localSheetId="13" hidden="1">#REF!</definedName>
    <definedName name="XRefCopy4" hidden="1">#REF!</definedName>
    <definedName name="XRefCopy5" localSheetId="16" hidden="1">#REF!</definedName>
    <definedName name="XRefCopy5" localSheetId="20" hidden="1">#REF!</definedName>
    <definedName name="XRefCopy5" localSheetId="21" hidden="1">#REF!</definedName>
    <definedName name="XRefCopy5" localSheetId="12" hidden="1">#REF!</definedName>
    <definedName name="XRefCopy5" localSheetId="11" hidden="1">#REF!</definedName>
    <definedName name="XRefCopy5" localSheetId="17" hidden="1">#REF!</definedName>
    <definedName name="XRefCopy5" localSheetId="14" hidden="1">#REF!</definedName>
    <definedName name="XRefCopy5" localSheetId="15" hidden="1">#REF!</definedName>
    <definedName name="XRefCopy5" localSheetId="13" hidden="1">#REF!</definedName>
    <definedName name="XRefCopy5" hidden="1">#REF!</definedName>
    <definedName name="XRefCopy7" localSheetId="16" hidden="1">#REF!</definedName>
    <definedName name="XRefCopy7" localSheetId="20" hidden="1">#REF!</definedName>
    <definedName name="XRefCopy7" localSheetId="21" hidden="1">#REF!</definedName>
    <definedName name="XRefCopy7" localSheetId="12" hidden="1">#REF!</definedName>
    <definedName name="XRefCopy7" localSheetId="11" hidden="1">#REF!</definedName>
    <definedName name="XRefCopy7" localSheetId="17" hidden="1">#REF!</definedName>
    <definedName name="XRefCopy7" localSheetId="14" hidden="1">#REF!</definedName>
    <definedName name="XRefCopy7" localSheetId="15" hidden="1">#REF!</definedName>
    <definedName name="XRefCopy7" localSheetId="13" hidden="1">#REF!</definedName>
    <definedName name="XRefCopy7" hidden="1">#REF!</definedName>
    <definedName name="XRefCopy7Row" localSheetId="16" hidden="1">#REF!</definedName>
    <definedName name="XRefCopy7Row" localSheetId="20" hidden="1">#REF!</definedName>
    <definedName name="XRefCopy7Row" localSheetId="21" hidden="1">#REF!</definedName>
    <definedName name="XRefCopy7Row" localSheetId="12" hidden="1">#REF!</definedName>
    <definedName name="XRefCopy7Row" localSheetId="11" hidden="1">#REF!</definedName>
    <definedName name="XRefCopy7Row" localSheetId="17" hidden="1">#REF!</definedName>
    <definedName name="XRefCopy7Row" localSheetId="14" hidden="1">#REF!</definedName>
    <definedName name="XRefCopy7Row" localSheetId="15" hidden="1">#REF!</definedName>
    <definedName name="XRefCopy7Row" localSheetId="13" hidden="1">#REF!</definedName>
    <definedName name="XRefCopy7Row" hidden="1">#REF!</definedName>
    <definedName name="XRefCopyRangeCount" hidden="1">5</definedName>
    <definedName name="XRefPaste1" localSheetId="16" hidden="1">#REF!</definedName>
    <definedName name="XRefPaste1" localSheetId="20" hidden="1">#REF!</definedName>
    <definedName name="XRefPaste1" localSheetId="21" hidden="1">#REF!</definedName>
    <definedName name="XRefPaste1" localSheetId="12" hidden="1">#REF!</definedName>
    <definedName name="XRefPaste1" localSheetId="11" hidden="1">#REF!</definedName>
    <definedName name="XRefPaste1" localSheetId="17" hidden="1">#REF!</definedName>
    <definedName name="XRefPaste1" localSheetId="14" hidden="1">#REF!</definedName>
    <definedName name="XRefPaste1" localSheetId="15" hidden="1">#REF!</definedName>
    <definedName name="XRefPaste1" localSheetId="13" hidden="1">#REF!</definedName>
    <definedName name="XRefPaste1" hidden="1">#REF!</definedName>
    <definedName name="XRefPaste10" localSheetId="16" hidden="1">#REF!</definedName>
    <definedName name="XRefPaste10" localSheetId="20" hidden="1">#REF!</definedName>
    <definedName name="XRefPaste10" localSheetId="21" hidden="1">#REF!</definedName>
    <definedName name="XRefPaste10" localSheetId="12" hidden="1">#REF!</definedName>
    <definedName name="XRefPaste10" localSheetId="11" hidden="1">#REF!</definedName>
    <definedName name="XRefPaste10" localSheetId="17" hidden="1">#REF!</definedName>
    <definedName name="XRefPaste10" localSheetId="14" hidden="1">#REF!</definedName>
    <definedName name="XRefPaste10" localSheetId="15" hidden="1">#REF!</definedName>
    <definedName name="XRefPaste10" localSheetId="13" hidden="1">#REF!</definedName>
    <definedName name="XRefPaste10" hidden="1">#REF!</definedName>
    <definedName name="XRefPaste10Row" localSheetId="16" hidden="1">#REF!</definedName>
    <definedName name="XRefPaste10Row" localSheetId="20" hidden="1">#REF!</definedName>
    <definedName name="XRefPaste10Row" localSheetId="21" hidden="1">#REF!</definedName>
    <definedName name="XRefPaste10Row" localSheetId="12" hidden="1">#REF!</definedName>
    <definedName name="XRefPaste10Row" localSheetId="11" hidden="1">#REF!</definedName>
    <definedName name="XRefPaste10Row" localSheetId="17" hidden="1">#REF!</definedName>
    <definedName name="XRefPaste10Row" localSheetId="14" hidden="1">#REF!</definedName>
    <definedName name="XRefPaste10Row" localSheetId="15" hidden="1">#REF!</definedName>
    <definedName name="XRefPaste10Row" localSheetId="13" hidden="1">#REF!</definedName>
    <definedName name="XRefPaste10Row" hidden="1">#REF!</definedName>
    <definedName name="XRefPaste11" localSheetId="16" hidden="1">#REF!</definedName>
    <definedName name="XRefPaste11" localSheetId="20" hidden="1">#REF!</definedName>
    <definedName name="XRefPaste11" localSheetId="21" hidden="1">#REF!</definedName>
    <definedName name="XRefPaste11" localSheetId="12" hidden="1">#REF!</definedName>
    <definedName name="XRefPaste11" localSheetId="11" hidden="1">#REF!</definedName>
    <definedName name="XRefPaste11" localSheetId="17" hidden="1">#REF!</definedName>
    <definedName name="XRefPaste11" localSheetId="14" hidden="1">#REF!</definedName>
    <definedName name="XRefPaste11" localSheetId="15" hidden="1">#REF!</definedName>
    <definedName name="XRefPaste11" localSheetId="13" hidden="1">#REF!</definedName>
    <definedName name="XRefPaste11" hidden="1">#REF!</definedName>
    <definedName name="XRefPaste11Row" localSheetId="16" hidden="1">#REF!</definedName>
    <definedName name="XRefPaste11Row" localSheetId="20" hidden="1">#REF!</definedName>
    <definedName name="XRefPaste11Row" localSheetId="21" hidden="1">#REF!</definedName>
    <definedName name="XRefPaste11Row" localSheetId="12" hidden="1">#REF!</definedName>
    <definedName name="XRefPaste11Row" localSheetId="11" hidden="1">#REF!</definedName>
    <definedName name="XRefPaste11Row" localSheetId="17" hidden="1">#REF!</definedName>
    <definedName name="XRefPaste11Row" localSheetId="14" hidden="1">#REF!</definedName>
    <definedName name="XRefPaste11Row" localSheetId="15" hidden="1">#REF!</definedName>
    <definedName name="XRefPaste11Row" localSheetId="13" hidden="1">#REF!</definedName>
    <definedName name="XRefPaste11Row" hidden="1">#REF!</definedName>
    <definedName name="XRefPaste12" localSheetId="16" hidden="1">#REF!</definedName>
    <definedName name="XRefPaste12" localSheetId="20" hidden="1">#REF!</definedName>
    <definedName name="XRefPaste12" localSheetId="21" hidden="1">#REF!</definedName>
    <definedName name="XRefPaste12" localSheetId="12" hidden="1">#REF!</definedName>
    <definedName name="XRefPaste12" localSheetId="11" hidden="1">#REF!</definedName>
    <definedName name="XRefPaste12" localSheetId="17" hidden="1">#REF!</definedName>
    <definedName name="XRefPaste12" localSheetId="14" hidden="1">#REF!</definedName>
    <definedName name="XRefPaste12" localSheetId="15" hidden="1">#REF!</definedName>
    <definedName name="XRefPaste12" localSheetId="13" hidden="1">#REF!</definedName>
    <definedName name="XRefPaste12" hidden="1">#REF!</definedName>
    <definedName name="XRefPaste12Row" localSheetId="16" hidden="1">#REF!</definedName>
    <definedName name="XRefPaste12Row" localSheetId="20" hidden="1">#REF!</definedName>
    <definedName name="XRefPaste12Row" localSheetId="21" hidden="1">#REF!</definedName>
    <definedName name="XRefPaste12Row" localSheetId="12" hidden="1">#REF!</definedName>
    <definedName name="XRefPaste12Row" localSheetId="11" hidden="1">#REF!</definedName>
    <definedName name="XRefPaste12Row" localSheetId="17" hidden="1">#REF!</definedName>
    <definedName name="XRefPaste12Row" localSheetId="14" hidden="1">#REF!</definedName>
    <definedName name="XRefPaste12Row" localSheetId="15" hidden="1">#REF!</definedName>
    <definedName name="XRefPaste12Row" localSheetId="13" hidden="1">#REF!</definedName>
    <definedName name="XRefPaste12Row" hidden="1">#REF!</definedName>
    <definedName name="XRefPaste13" localSheetId="16" hidden="1">#REF!</definedName>
    <definedName name="XRefPaste13" localSheetId="20" hidden="1">#REF!</definedName>
    <definedName name="XRefPaste13" localSheetId="21" hidden="1">#REF!</definedName>
    <definedName name="XRefPaste13" localSheetId="12" hidden="1">#REF!</definedName>
    <definedName name="XRefPaste13" localSheetId="11" hidden="1">#REF!</definedName>
    <definedName name="XRefPaste13" localSheetId="17" hidden="1">#REF!</definedName>
    <definedName name="XRefPaste13" localSheetId="14" hidden="1">#REF!</definedName>
    <definedName name="XRefPaste13" localSheetId="15" hidden="1">#REF!</definedName>
    <definedName name="XRefPaste13" localSheetId="13" hidden="1">#REF!</definedName>
    <definedName name="XRefPaste13" hidden="1">#REF!</definedName>
    <definedName name="XRefPaste13Row" localSheetId="16" hidden="1">#REF!</definedName>
    <definedName name="XRefPaste13Row" localSheetId="20" hidden="1">#REF!</definedName>
    <definedName name="XRefPaste13Row" localSheetId="21" hidden="1">#REF!</definedName>
    <definedName name="XRefPaste13Row" localSheetId="12" hidden="1">#REF!</definedName>
    <definedName name="XRefPaste13Row" localSheetId="11" hidden="1">#REF!</definedName>
    <definedName name="XRefPaste13Row" localSheetId="17" hidden="1">#REF!</definedName>
    <definedName name="XRefPaste13Row" localSheetId="14" hidden="1">#REF!</definedName>
    <definedName name="XRefPaste13Row" localSheetId="15" hidden="1">#REF!</definedName>
    <definedName name="XRefPaste13Row" localSheetId="13" hidden="1">#REF!</definedName>
    <definedName name="XRefPaste13Row" hidden="1">#REF!</definedName>
    <definedName name="XRefPaste14" localSheetId="16" hidden="1">#REF!</definedName>
    <definedName name="XRefPaste14" localSheetId="20" hidden="1">#REF!</definedName>
    <definedName name="XRefPaste14" localSheetId="21" hidden="1">#REF!</definedName>
    <definedName name="XRefPaste14" localSheetId="12" hidden="1">#REF!</definedName>
    <definedName name="XRefPaste14" localSheetId="11" hidden="1">#REF!</definedName>
    <definedName name="XRefPaste14" localSheetId="17" hidden="1">#REF!</definedName>
    <definedName name="XRefPaste14" localSheetId="14" hidden="1">#REF!</definedName>
    <definedName name="XRefPaste14" localSheetId="15" hidden="1">#REF!</definedName>
    <definedName name="XRefPaste14" localSheetId="13" hidden="1">#REF!</definedName>
    <definedName name="XRefPaste14" hidden="1">#REF!</definedName>
    <definedName name="XRefPaste14Row" localSheetId="16" hidden="1">#REF!</definedName>
    <definedName name="XRefPaste14Row" localSheetId="20" hidden="1">#REF!</definedName>
    <definedName name="XRefPaste14Row" localSheetId="21" hidden="1">#REF!</definedName>
    <definedName name="XRefPaste14Row" localSheetId="12" hidden="1">#REF!</definedName>
    <definedName name="XRefPaste14Row" localSheetId="11" hidden="1">#REF!</definedName>
    <definedName name="XRefPaste14Row" localSheetId="17" hidden="1">#REF!</definedName>
    <definedName name="XRefPaste14Row" localSheetId="14" hidden="1">#REF!</definedName>
    <definedName name="XRefPaste14Row" localSheetId="15" hidden="1">#REF!</definedName>
    <definedName name="XRefPaste14Row" localSheetId="13" hidden="1">#REF!</definedName>
    <definedName name="XRefPaste14Row" hidden="1">#REF!</definedName>
    <definedName name="XRefPaste1Row" localSheetId="16" hidden="1">#REF!</definedName>
    <definedName name="XRefPaste1Row" localSheetId="20" hidden="1">#REF!</definedName>
    <definedName name="XRefPaste1Row" localSheetId="21" hidden="1">#REF!</definedName>
    <definedName name="XRefPaste1Row" localSheetId="12" hidden="1">#REF!</definedName>
    <definedName name="XRefPaste1Row" localSheetId="11" hidden="1">#REF!</definedName>
    <definedName name="XRefPaste1Row" localSheetId="17" hidden="1">#REF!</definedName>
    <definedName name="XRefPaste1Row" localSheetId="14" hidden="1">#REF!</definedName>
    <definedName name="XRefPaste1Row" localSheetId="15" hidden="1">#REF!</definedName>
    <definedName name="XRefPaste1Row" localSheetId="13" hidden="1">#REF!</definedName>
    <definedName name="XRefPaste1Row" hidden="1">#REF!</definedName>
    <definedName name="XRefPaste2" localSheetId="16" hidden="1">#REF!</definedName>
    <definedName name="XRefPaste2" localSheetId="20" hidden="1">#REF!</definedName>
    <definedName name="XRefPaste2" localSheetId="21" hidden="1">#REF!</definedName>
    <definedName name="XRefPaste2" localSheetId="12" hidden="1">#REF!</definedName>
    <definedName name="XRefPaste2" localSheetId="11" hidden="1">#REF!</definedName>
    <definedName name="XRefPaste2" localSheetId="17" hidden="1">#REF!</definedName>
    <definedName name="XRefPaste2" localSheetId="14" hidden="1">#REF!</definedName>
    <definedName name="XRefPaste2" localSheetId="15" hidden="1">#REF!</definedName>
    <definedName name="XRefPaste2" localSheetId="13" hidden="1">#REF!</definedName>
    <definedName name="XRefPaste2" hidden="1">#REF!</definedName>
    <definedName name="XRefPaste2Row" localSheetId="16" hidden="1">#REF!</definedName>
    <definedName name="XRefPaste2Row" localSheetId="20" hidden="1">#REF!</definedName>
    <definedName name="XRefPaste2Row" localSheetId="21" hidden="1">#REF!</definedName>
    <definedName name="XRefPaste2Row" localSheetId="12" hidden="1">#REF!</definedName>
    <definedName name="XRefPaste2Row" localSheetId="11" hidden="1">#REF!</definedName>
    <definedName name="XRefPaste2Row" localSheetId="17" hidden="1">#REF!</definedName>
    <definedName name="XRefPaste2Row" localSheetId="14" hidden="1">#REF!</definedName>
    <definedName name="XRefPaste2Row" localSheetId="15" hidden="1">#REF!</definedName>
    <definedName name="XRefPaste2Row" localSheetId="13" hidden="1">#REF!</definedName>
    <definedName name="XRefPaste2Row" hidden="1">#REF!</definedName>
    <definedName name="XRefPaste3" localSheetId="16" hidden="1">#REF!</definedName>
    <definedName name="XRefPaste3" localSheetId="20" hidden="1">#REF!</definedName>
    <definedName name="XRefPaste3" localSheetId="21" hidden="1">#REF!</definedName>
    <definedName name="XRefPaste3" localSheetId="12" hidden="1">#REF!</definedName>
    <definedName name="XRefPaste3" localSheetId="11" hidden="1">#REF!</definedName>
    <definedName name="XRefPaste3" localSheetId="17" hidden="1">#REF!</definedName>
    <definedName name="XRefPaste3" localSheetId="14" hidden="1">#REF!</definedName>
    <definedName name="XRefPaste3" localSheetId="15" hidden="1">#REF!</definedName>
    <definedName name="XRefPaste3" localSheetId="13" hidden="1">#REF!</definedName>
    <definedName name="XRefPaste3" hidden="1">#REF!</definedName>
    <definedName name="XRefPaste3Row" localSheetId="16" hidden="1">#REF!</definedName>
    <definedName name="XRefPaste3Row" localSheetId="20" hidden="1">#REF!</definedName>
    <definedName name="XRefPaste3Row" localSheetId="21" hidden="1">#REF!</definedName>
    <definedName name="XRefPaste3Row" localSheetId="12" hidden="1">#REF!</definedName>
    <definedName name="XRefPaste3Row" localSheetId="11" hidden="1">#REF!</definedName>
    <definedName name="XRefPaste3Row" localSheetId="17" hidden="1">#REF!</definedName>
    <definedName name="XRefPaste3Row" localSheetId="14" hidden="1">#REF!</definedName>
    <definedName name="XRefPaste3Row" localSheetId="15" hidden="1">#REF!</definedName>
    <definedName name="XRefPaste3Row" localSheetId="13" hidden="1">#REF!</definedName>
    <definedName name="XRefPaste3Row" hidden="1">#REF!</definedName>
    <definedName name="XRefPaste4" localSheetId="16" hidden="1">#REF!</definedName>
    <definedName name="XRefPaste4" localSheetId="20" hidden="1">#REF!</definedName>
    <definedName name="XRefPaste4" localSheetId="21" hidden="1">#REF!</definedName>
    <definedName name="XRefPaste4" localSheetId="12" hidden="1">#REF!</definedName>
    <definedName name="XRefPaste4" localSheetId="11" hidden="1">#REF!</definedName>
    <definedName name="XRefPaste4" localSheetId="17" hidden="1">#REF!</definedName>
    <definedName name="XRefPaste4" localSheetId="14" hidden="1">#REF!</definedName>
    <definedName name="XRefPaste4" localSheetId="15" hidden="1">#REF!</definedName>
    <definedName name="XRefPaste4" localSheetId="13" hidden="1">#REF!</definedName>
    <definedName name="XRefPaste4" hidden="1">#REF!</definedName>
    <definedName name="XRefPaste9" localSheetId="16" hidden="1">#REF!</definedName>
    <definedName name="XRefPaste9" localSheetId="20" hidden="1">#REF!</definedName>
    <definedName name="XRefPaste9" localSheetId="21" hidden="1">#REF!</definedName>
    <definedName name="XRefPaste9" localSheetId="12" hidden="1">#REF!</definedName>
    <definedName name="XRefPaste9" localSheetId="11" hidden="1">#REF!</definedName>
    <definedName name="XRefPaste9" localSheetId="17" hidden="1">#REF!</definedName>
    <definedName name="XRefPaste9" localSheetId="14" hidden="1">#REF!</definedName>
    <definedName name="XRefPaste9" localSheetId="15" hidden="1">#REF!</definedName>
    <definedName name="XRefPaste9" localSheetId="13" hidden="1">#REF!</definedName>
    <definedName name="XRefPaste9" hidden="1">#REF!</definedName>
    <definedName name="XRefPaste9Row" localSheetId="16" hidden="1">#REF!</definedName>
    <definedName name="XRefPaste9Row" localSheetId="20" hidden="1">#REF!</definedName>
    <definedName name="XRefPaste9Row" localSheetId="21" hidden="1">#REF!</definedName>
    <definedName name="XRefPaste9Row" localSheetId="12" hidden="1">#REF!</definedName>
    <definedName name="XRefPaste9Row" localSheetId="11" hidden="1">#REF!</definedName>
    <definedName name="XRefPaste9Row" localSheetId="17" hidden="1">#REF!</definedName>
    <definedName name="XRefPaste9Row" localSheetId="14" hidden="1">#REF!</definedName>
    <definedName name="XRefPaste9Row" localSheetId="15" hidden="1">#REF!</definedName>
    <definedName name="XRefPaste9Row" localSheetId="13" hidden="1">#REF!</definedName>
    <definedName name="XRefPaste9Row" hidden="1">#REF!</definedName>
    <definedName name="XRefPasteRangeCount" hidden="1">4</definedName>
  </definedNames>
  <calcPr calcId="145621"/>
</workbook>
</file>

<file path=xl/calcChain.xml><?xml version="1.0" encoding="utf-8"?>
<calcChain xmlns="http://schemas.openxmlformats.org/spreadsheetml/2006/main">
  <c r="U37" i="132" l="1"/>
  <c r="S67" i="132" l="1"/>
  <c r="R67" i="132"/>
  <c r="P67" i="132"/>
  <c r="O67" i="132"/>
  <c r="L67" i="132"/>
  <c r="G67" i="132"/>
  <c r="F67" i="132"/>
  <c r="W66" i="132"/>
  <c r="U66" i="132"/>
  <c r="J66" i="132"/>
  <c r="M66" i="132" s="1"/>
  <c r="I66" i="132"/>
  <c r="W65" i="132"/>
  <c r="U65" i="132"/>
  <c r="J65" i="132"/>
  <c r="M65" i="132" s="1"/>
  <c r="I65" i="132"/>
  <c r="W64" i="132"/>
  <c r="U64" i="132"/>
  <c r="J64" i="132"/>
  <c r="M64" i="132" s="1"/>
  <c r="I64" i="132"/>
  <c r="W63" i="132"/>
  <c r="U63" i="132"/>
  <c r="J63" i="132"/>
  <c r="M63" i="132" s="1"/>
  <c r="I63" i="132"/>
  <c r="W62" i="132"/>
  <c r="U62" i="132"/>
  <c r="J62" i="132"/>
  <c r="M62" i="132" s="1"/>
  <c r="I62" i="132"/>
  <c r="W61" i="132"/>
  <c r="U61" i="132"/>
  <c r="J61" i="132"/>
  <c r="M61" i="132" s="1"/>
  <c r="I61" i="132"/>
  <c r="S56" i="132"/>
  <c r="R56" i="132"/>
  <c r="P56" i="132"/>
  <c r="O56" i="132"/>
  <c r="L56" i="132"/>
  <c r="G56" i="132"/>
  <c r="F56" i="132"/>
  <c r="W55" i="132"/>
  <c r="U55" i="132"/>
  <c r="W54" i="132"/>
  <c r="U54" i="132"/>
  <c r="J54" i="132"/>
  <c r="M54" i="132" s="1"/>
  <c r="I54" i="132"/>
  <c r="Y53" i="132"/>
  <c r="W53" i="132"/>
  <c r="U53" i="132"/>
  <c r="J53" i="132"/>
  <c r="M53" i="132" s="1"/>
  <c r="I53" i="132"/>
  <c r="W52" i="132"/>
  <c r="U52" i="132"/>
  <c r="J52" i="132"/>
  <c r="M52" i="132" s="1"/>
  <c r="I52" i="132"/>
  <c r="W51" i="132"/>
  <c r="U51" i="132"/>
  <c r="J51" i="132"/>
  <c r="M51" i="132" s="1"/>
  <c r="I51" i="132"/>
  <c r="W50" i="132"/>
  <c r="U50" i="132"/>
  <c r="J50" i="132"/>
  <c r="M50" i="132" s="1"/>
  <c r="I50" i="132"/>
  <c r="L47" i="132"/>
  <c r="U46" i="132"/>
  <c r="W45" i="132"/>
  <c r="G45" i="132"/>
  <c r="U45" i="132" s="1"/>
  <c r="F45" i="132"/>
  <c r="F47" i="132" s="1"/>
  <c r="W44" i="132"/>
  <c r="U44" i="132"/>
  <c r="J44" i="132"/>
  <c r="M44" i="132" s="1"/>
  <c r="I44" i="132"/>
  <c r="W43" i="132"/>
  <c r="U43" i="132"/>
  <c r="J43" i="132"/>
  <c r="M43" i="132" s="1"/>
  <c r="I43" i="132"/>
  <c r="W42" i="132"/>
  <c r="U42" i="132"/>
  <c r="J42" i="132"/>
  <c r="M42" i="132" s="1"/>
  <c r="I42" i="132"/>
  <c r="W41" i="132"/>
  <c r="U41" i="132"/>
  <c r="J41" i="132"/>
  <c r="M41" i="132" s="1"/>
  <c r="I41" i="132"/>
  <c r="W40" i="132"/>
  <c r="U40" i="132"/>
  <c r="J40" i="132"/>
  <c r="M40" i="132" s="1"/>
  <c r="I40" i="132"/>
  <c r="W39" i="132"/>
  <c r="U39" i="132"/>
  <c r="J39" i="132"/>
  <c r="M39" i="132" s="1"/>
  <c r="I39" i="132"/>
  <c r="W38" i="132"/>
  <c r="U38" i="132"/>
  <c r="J38" i="132"/>
  <c r="M38" i="132" s="1"/>
  <c r="I38" i="132"/>
  <c r="W37" i="132"/>
  <c r="J37" i="132"/>
  <c r="M37" i="132" s="1"/>
  <c r="I37" i="132"/>
  <c r="W36" i="132"/>
  <c r="U36" i="132"/>
  <c r="W35" i="132"/>
  <c r="O35" i="132"/>
  <c r="O47" i="132" s="1"/>
  <c r="J35" i="132"/>
  <c r="M35" i="132" s="1"/>
  <c r="I35" i="132"/>
  <c r="W34" i="132"/>
  <c r="U34" i="132"/>
  <c r="J34" i="132"/>
  <c r="M34" i="132" s="1"/>
  <c r="I34" i="132"/>
  <c r="W33" i="132"/>
  <c r="U33" i="132"/>
  <c r="J33" i="132"/>
  <c r="I33" i="132"/>
  <c r="S30" i="132"/>
  <c r="R30" i="132"/>
  <c r="P30" i="132"/>
  <c r="O30" i="132"/>
  <c r="L30" i="132"/>
  <c r="G30" i="132"/>
  <c r="F30" i="132"/>
  <c r="W29" i="132"/>
  <c r="U29" i="132"/>
  <c r="J29" i="132"/>
  <c r="M29" i="132" s="1"/>
  <c r="I29" i="132"/>
  <c r="W28" i="132"/>
  <c r="U28" i="132"/>
  <c r="J28" i="132"/>
  <c r="M28" i="132" s="1"/>
  <c r="I28" i="132"/>
  <c r="W27" i="132"/>
  <c r="U27" i="132"/>
  <c r="J27" i="132"/>
  <c r="M27" i="132" s="1"/>
  <c r="I27" i="132"/>
  <c r="W26" i="132"/>
  <c r="U26" i="132"/>
  <c r="J26" i="132"/>
  <c r="M26" i="132" s="1"/>
  <c r="I26" i="132"/>
  <c r="W25" i="132"/>
  <c r="U25" i="132"/>
  <c r="J25" i="132"/>
  <c r="M25" i="132" s="1"/>
  <c r="I25" i="132"/>
  <c r="W24" i="132"/>
  <c r="U24" i="132"/>
  <c r="J24" i="132"/>
  <c r="M24" i="132" s="1"/>
  <c r="I24" i="132"/>
  <c r="W23" i="132"/>
  <c r="U23" i="132"/>
  <c r="J23" i="132"/>
  <c r="M23" i="132" s="1"/>
  <c r="I23" i="132"/>
  <c r="W22" i="132"/>
  <c r="U22" i="132"/>
  <c r="J22" i="132"/>
  <c r="M22" i="132" s="1"/>
  <c r="I22" i="132"/>
  <c r="W21" i="132"/>
  <c r="U21" i="132"/>
  <c r="J21" i="132"/>
  <c r="I21" i="132"/>
  <c r="S18" i="132"/>
  <c r="R18" i="132"/>
  <c r="P18" i="132"/>
  <c r="O18" i="132"/>
  <c r="L18" i="132"/>
  <c r="F18" i="132"/>
  <c r="Y17" i="132"/>
  <c r="W17" i="132"/>
  <c r="U17" i="132"/>
  <c r="W16" i="132"/>
  <c r="U16" i="132"/>
  <c r="J16" i="132"/>
  <c r="M16" i="132" s="1"/>
  <c r="I16" i="132"/>
  <c r="W15" i="132"/>
  <c r="U15" i="132"/>
  <c r="J15" i="132"/>
  <c r="M15" i="132" s="1"/>
  <c r="I15" i="132"/>
  <c r="W14" i="132"/>
  <c r="U14" i="132"/>
  <c r="J14" i="132"/>
  <c r="M14" i="132" s="1"/>
  <c r="I14" i="132"/>
  <c r="Y13" i="132"/>
  <c r="W13" i="132"/>
  <c r="U13" i="132"/>
  <c r="J13" i="132"/>
  <c r="I13" i="132"/>
  <c r="Y12" i="132"/>
  <c r="W12" i="132"/>
  <c r="U12" i="132"/>
  <c r="J12" i="132"/>
  <c r="I12" i="132"/>
  <c r="W11" i="132"/>
  <c r="U11" i="132"/>
  <c r="J11" i="132"/>
  <c r="M11" i="132" s="1"/>
  <c r="I11" i="132"/>
  <c r="Y10" i="132"/>
  <c r="W10" i="132"/>
  <c r="U10" i="132"/>
  <c r="W9" i="132"/>
  <c r="I9" i="132"/>
  <c r="G9" i="132"/>
  <c r="G18" i="132" s="1"/>
  <c r="L67" i="131"/>
  <c r="G67" i="131"/>
  <c r="F67" i="131"/>
  <c r="O66" i="131"/>
  <c r="J66" i="131"/>
  <c r="M66" i="131" s="1"/>
  <c r="I66" i="131"/>
  <c r="O65" i="131"/>
  <c r="J65" i="131"/>
  <c r="M65" i="131" s="1"/>
  <c r="I65" i="131"/>
  <c r="O64" i="131"/>
  <c r="J64" i="131"/>
  <c r="M64" i="131" s="1"/>
  <c r="I64" i="131"/>
  <c r="O63" i="131"/>
  <c r="J63" i="131"/>
  <c r="M63" i="131" s="1"/>
  <c r="I63" i="131"/>
  <c r="O62" i="131"/>
  <c r="J62" i="131"/>
  <c r="M62" i="131" s="1"/>
  <c r="I62" i="131"/>
  <c r="O61" i="131"/>
  <c r="J61" i="131"/>
  <c r="I61" i="131"/>
  <c r="L56" i="131"/>
  <c r="G56" i="131"/>
  <c r="F56" i="131"/>
  <c r="O54" i="131"/>
  <c r="J54" i="131"/>
  <c r="M54" i="131" s="1"/>
  <c r="I54" i="131"/>
  <c r="O53" i="131"/>
  <c r="J53" i="131"/>
  <c r="M53" i="131" s="1"/>
  <c r="I53" i="131"/>
  <c r="O52" i="131"/>
  <c r="J52" i="131"/>
  <c r="M52" i="131" s="1"/>
  <c r="I52" i="131"/>
  <c r="O51" i="131"/>
  <c r="J51" i="131"/>
  <c r="M51" i="131" s="1"/>
  <c r="I51" i="131"/>
  <c r="O50" i="131"/>
  <c r="J50" i="131"/>
  <c r="M50" i="131" s="1"/>
  <c r="I50" i="131"/>
  <c r="L47" i="131"/>
  <c r="G45" i="131"/>
  <c r="O45" i="131" s="1"/>
  <c r="F45" i="131"/>
  <c r="F47" i="131" s="1"/>
  <c r="O44" i="131"/>
  <c r="J44" i="131"/>
  <c r="M44" i="131" s="1"/>
  <c r="I44" i="131"/>
  <c r="O43" i="131"/>
  <c r="J43" i="131"/>
  <c r="M43" i="131" s="1"/>
  <c r="I43" i="131"/>
  <c r="O42" i="131"/>
  <c r="J42" i="131"/>
  <c r="M42" i="131" s="1"/>
  <c r="I42" i="131"/>
  <c r="O41" i="131"/>
  <c r="J41" i="131"/>
  <c r="M41" i="131" s="1"/>
  <c r="I41" i="131"/>
  <c r="O40" i="131"/>
  <c r="J40" i="131"/>
  <c r="M40" i="131" s="1"/>
  <c r="I40" i="131"/>
  <c r="O39" i="131"/>
  <c r="J39" i="131"/>
  <c r="M39" i="131" s="1"/>
  <c r="I39" i="131"/>
  <c r="O38" i="131"/>
  <c r="J38" i="131"/>
  <c r="M38" i="131" s="1"/>
  <c r="I38" i="131"/>
  <c r="O37" i="131"/>
  <c r="J37" i="131"/>
  <c r="M37" i="131" s="1"/>
  <c r="I37" i="131"/>
  <c r="O36" i="131"/>
  <c r="O35" i="131"/>
  <c r="J35" i="131"/>
  <c r="M35" i="131" s="1"/>
  <c r="I35" i="131"/>
  <c r="O34" i="131"/>
  <c r="J34" i="131"/>
  <c r="M34" i="131" s="1"/>
  <c r="I34" i="131"/>
  <c r="O33" i="131"/>
  <c r="J33" i="131"/>
  <c r="I33" i="131"/>
  <c r="L30" i="131"/>
  <c r="G30" i="131"/>
  <c r="F30" i="131"/>
  <c r="O29" i="131"/>
  <c r="J29" i="131"/>
  <c r="M29" i="131" s="1"/>
  <c r="I29" i="131"/>
  <c r="O28" i="131"/>
  <c r="J28" i="131"/>
  <c r="M28" i="131" s="1"/>
  <c r="I28" i="131"/>
  <c r="O27" i="131"/>
  <c r="J27" i="131"/>
  <c r="M27" i="131" s="1"/>
  <c r="I27" i="131"/>
  <c r="O26" i="131"/>
  <c r="J26" i="131"/>
  <c r="M26" i="131" s="1"/>
  <c r="I26" i="131"/>
  <c r="O25" i="131"/>
  <c r="J25" i="131"/>
  <c r="M25" i="131" s="1"/>
  <c r="I25" i="131"/>
  <c r="O24" i="131"/>
  <c r="J24" i="131"/>
  <c r="M24" i="131" s="1"/>
  <c r="I24" i="131"/>
  <c r="O23" i="131"/>
  <c r="J23" i="131"/>
  <c r="M23" i="131" s="1"/>
  <c r="I23" i="131"/>
  <c r="O22" i="131"/>
  <c r="J22" i="131"/>
  <c r="M22" i="131" s="1"/>
  <c r="I22" i="131"/>
  <c r="O21" i="131"/>
  <c r="J21" i="131"/>
  <c r="M21" i="131" s="1"/>
  <c r="I21" i="131"/>
  <c r="L18" i="131"/>
  <c r="F18" i="131"/>
  <c r="O16" i="131"/>
  <c r="J16" i="131"/>
  <c r="M16" i="131" s="1"/>
  <c r="I16" i="131"/>
  <c r="O15" i="131"/>
  <c r="J15" i="131"/>
  <c r="M15" i="131" s="1"/>
  <c r="I15" i="131"/>
  <c r="O14" i="131"/>
  <c r="J14" i="131"/>
  <c r="M14" i="131" s="1"/>
  <c r="I14" i="131"/>
  <c r="O13" i="131"/>
  <c r="J13" i="131"/>
  <c r="I13" i="131"/>
  <c r="O12" i="131"/>
  <c r="J12" i="131"/>
  <c r="I12" i="131"/>
  <c r="O11" i="131"/>
  <c r="J11" i="131"/>
  <c r="M11" i="131" s="1"/>
  <c r="I11" i="131"/>
  <c r="O10" i="131"/>
  <c r="I9" i="131"/>
  <c r="G9" i="131"/>
  <c r="O9" i="131" s="1"/>
  <c r="P77" i="130"/>
  <c r="H77" i="130"/>
  <c r="P76" i="130"/>
  <c r="Q76" i="130" s="1"/>
  <c r="H76" i="130"/>
  <c r="O72" i="130"/>
  <c r="N72" i="130"/>
  <c r="M72" i="130"/>
  <c r="L72" i="130"/>
  <c r="G72" i="130"/>
  <c r="F72" i="130"/>
  <c r="E72" i="130"/>
  <c r="P70" i="130"/>
  <c r="H70" i="130"/>
  <c r="K70" i="130" s="1"/>
  <c r="Q66" i="132" s="1"/>
  <c r="Y66" i="132" s="1"/>
  <c r="P69" i="130"/>
  <c r="H69" i="130"/>
  <c r="K69" i="130" s="1"/>
  <c r="Q65" i="132" s="1"/>
  <c r="Y65" i="132" s="1"/>
  <c r="P68" i="130"/>
  <c r="H68" i="130"/>
  <c r="K68" i="130" s="1"/>
  <c r="P67" i="130"/>
  <c r="H67" i="130"/>
  <c r="K67" i="130" s="1"/>
  <c r="P66" i="130"/>
  <c r="H66" i="130"/>
  <c r="K66" i="130" s="1"/>
  <c r="Q64" i="132" s="1"/>
  <c r="Y64" i="132" s="1"/>
  <c r="P65" i="130"/>
  <c r="H65" i="130"/>
  <c r="K65" i="130" s="1"/>
  <c r="P64" i="130"/>
  <c r="H64" i="130"/>
  <c r="K64" i="130" s="1"/>
  <c r="P63" i="130"/>
  <c r="H63" i="130"/>
  <c r="K63" i="130" s="1"/>
  <c r="P62" i="130"/>
  <c r="H62" i="130"/>
  <c r="K62" i="130" s="1"/>
  <c r="P61" i="130"/>
  <c r="H61" i="130"/>
  <c r="K61" i="130" s="1"/>
  <c r="Q51" i="132" s="1"/>
  <c r="Y51" i="132" s="1"/>
  <c r="P60" i="130"/>
  <c r="H60" i="130"/>
  <c r="K60" i="130" s="1"/>
  <c r="Q50" i="132" s="1"/>
  <c r="Y50" i="132" s="1"/>
  <c r="P59" i="130"/>
  <c r="H59" i="130"/>
  <c r="K59" i="130" s="1"/>
  <c r="O56" i="130"/>
  <c r="N56" i="130"/>
  <c r="M56" i="130"/>
  <c r="L56" i="130"/>
  <c r="G56" i="130"/>
  <c r="F56" i="130"/>
  <c r="E56" i="130"/>
  <c r="P54" i="130"/>
  <c r="H54" i="130"/>
  <c r="K54" i="130" s="1"/>
  <c r="P53" i="130"/>
  <c r="H53" i="130"/>
  <c r="K53" i="130" s="1"/>
  <c r="P52" i="130"/>
  <c r="H52" i="130"/>
  <c r="K52" i="130" s="1"/>
  <c r="P51" i="130"/>
  <c r="H51" i="130"/>
  <c r="K51" i="130" s="1"/>
  <c r="P50" i="130"/>
  <c r="H50" i="130"/>
  <c r="K50" i="130" s="1"/>
  <c r="P49" i="130"/>
  <c r="H49" i="130"/>
  <c r="K49" i="130" s="1"/>
  <c r="P48" i="130"/>
  <c r="H48" i="130"/>
  <c r="K48" i="130" s="1"/>
  <c r="P47" i="130"/>
  <c r="H47" i="130"/>
  <c r="K47" i="130" s="1"/>
  <c r="P46" i="130"/>
  <c r="H46" i="130"/>
  <c r="K46" i="130" s="1"/>
  <c r="P45" i="130"/>
  <c r="H45" i="130"/>
  <c r="K45" i="130" s="1"/>
  <c r="P44" i="130"/>
  <c r="H44" i="130"/>
  <c r="K44" i="130" s="1"/>
  <c r="P43" i="130"/>
  <c r="H43" i="130"/>
  <c r="K43" i="130" s="1"/>
  <c r="P42" i="130"/>
  <c r="H42" i="130"/>
  <c r="K42" i="130" s="1"/>
  <c r="P41" i="130"/>
  <c r="H41" i="130"/>
  <c r="K41" i="130" s="1"/>
  <c r="P40" i="130"/>
  <c r="H40" i="130"/>
  <c r="K40" i="130" s="1"/>
  <c r="O36" i="130"/>
  <c r="N36" i="130"/>
  <c r="M36" i="130"/>
  <c r="L36" i="130"/>
  <c r="G36" i="130"/>
  <c r="F36" i="130"/>
  <c r="E36" i="130"/>
  <c r="P34" i="130"/>
  <c r="H34" i="130"/>
  <c r="K34" i="130" s="1"/>
  <c r="P33" i="130"/>
  <c r="H33" i="130"/>
  <c r="K33" i="130" s="1"/>
  <c r="P32" i="130"/>
  <c r="H32" i="130"/>
  <c r="K32" i="130" s="1"/>
  <c r="P31" i="130"/>
  <c r="H31" i="130"/>
  <c r="K31" i="130" s="1"/>
  <c r="P30" i="130"/>
  <c r="H30" i="130"/>
  <c r="K30" i="130" s="1"/>
  <c r="P29" i="130"/>
  <c r="H29" i="130"/>
  <c r="K29" i="130" s="1"/>
  <c r="P28" i="130"/>
  <c r="H28" i="130"/>
  <c r="K28" i="130" s="1"/>
  <c r="P27" i="130"/>
  <c r="H27" i="130"/>
  <c r="K27" i="130" s="1"/>
  <c r="P26" i="130"/>
  <c r="H26" i="130"/>
  <c r="K26" i="130" s="1"/>
  <c r="P25" i="130"/>
  <c r="H25" i="130"/>
  <c r="K25" i="130" s="1"/>
  <c r="O21" i="130"/>
  <c r="N21" i="130"/>
  <c r="M21" i="130"/>
  <c r="L21" i="130"/>
  <c r="G21" i="130"/>
  <c r="F21" i="130"/>
  <c r="E21" i="130"/>
  <c r="P19" i="130"/>
  <c r="H19" i="130"/>
  <c r="K19" i="130" s="1"/>
  <c r="Q16" i="132" s="1"/>
  <c r="Y16" i="132" s="1"/>
  <c r="P18" i="130"/>
  <c r="H18" i="130"/>
  <c r="K18" i="130" s="1"/>
  <c r="Q15" i="132" s="1"/>
  <c r="Y15" i="132" s="1"/>
  <c r="P17" i="130"/>
  <c r="H17" i="130"/>
  <c r="K17" i="130" s="1"/>
  <c r="Q14" i="132" s="1"/>
  <c r="Y14" i="132" s="1"/>
  <c r="P16" i="130"/>
  <c r="H16" i="130"/>
  <c r="K16" i="130" s="1"/>
  <c r="Q11" i="132" s="1"/>
  <c r="Y11" i="132" s="1"/>
  <c r="P15" i="130"/>
  <c r="H15" i="130"/>
  <c r="F11" i="65"/>
  <c r="F11" i="64" s="1"/>
  <c r="M11" i="65"/>
  <c r="E19" i="129"/>
  <c r="L74" i="130" l="1"/>
  <c r="L79" i="130" s="1"/>
  <c r="G74" i="130"/>
  <c r="G79" i="130" s="1"/>
  <c r="O74" i="130"/>
  <c r="O79" i="130" s="1"/>
  <c r="X16" i="132"/>
  <c r="Z16" i="132" s="1"/>
  <c r="AA16" i="132" s="1"/>
  <c r="X45" i="132"/>
  <c r="I56" i="132"/>
  <c r="X65" i="132"/>
  <c r="Z65" i="132" s="1"/>
  <c r="AA65" i="132" s="1"/>
  <c r="X66" i="132"/>
  <c r="Z66" i="132" s="1"/>
  <c r="AA66" i="132" s="1"/>
  <c r="X37" i="132"/>
  <c r="X43" i="132"/>
  <c r="J45" i="132"/>
  <c r="M45" i="132" s="1"/>
  <c r="U35" i="132"/>
  <c r="X35" i="132" s="1"/>
  <c r="X24" i="132"/>
  <c r="J45" i="131"/>
  <c r="M45" i="131" s="1"/>
  <c r="X14" i="132"/>
  <c r="G47" i="131"/>
  <c r="X39" i="132"/>
  <c r="X41" i="132"/>
  <c r="G47" i="132"/>
  <c r="G70" i="132" s="1"/>
  <c r="U56" i="132"/>
  <c r="Q50" i="130"/>
  <c r="Q54" i="130"/>
  <c r="Q63" i="130"/>
  <c r="O30" i="131"/>
  <c r="I56" i="131"/>
  <c r="O67" i="131"/>
  <c r="I18" i="132"/>
  <c r="X17" i="132"/>
  <c r="Z17" i="132" s="1"/>
  <c r="AA17" i="132" s="1"/>
  <c r="X22" i="132"/>
  <c r="X26" i="132"/>
  <c r="X29" i="132"/>
  <c r="X34" i="132"/>
  <c r="P35" i="132"/>
  <c r="P47" i="132" s="1"/>
  <c r="P70" i="132" s="1"/>
  <c r="X51" i="132"/>
  <c r="Z51" i="132" s="1"/>
  <c r="AA51" i="132" s="1"/>
  <c r="X53" i="132"/>
  <c r="Z53" i="132" s="1"/>
  <c r="X54" i="132"/>
  <c r="X63" i="132"/>
  <c r="P56" i="130"/>
  <c r="K72" i="130"/>
  <c r="H21" i="130"/>
  <c r="E74" i="130"/>
  <c r="E79" i="130" s="1"/>
  <c r="M74" i="130"/>
  <c r="M79" i="130" s="1"/>
  <c r="P36" i="130"/>
  <c r="Q53" i="130"/>
  <c r="I30" i="131"/>
  <c r="O56" i="131"/>
  <c r="I67" i="131"/>
  <c r="X55" i="132"/>
  <c r="X61" i="132"/>
  <c r="U67" i="132"/>
  <c r="K15" i="130"/>
  <c r="Q9" i="132" s="1"/>
  <c r="Y9" i="132" s="1"/>
  <c r="F74" i="130"/>
  <c r="F79" i="130" s="1"/>
  <c r="N74" i="130"/>
  <c r="N79" i="130" s="1"/>
  <c r="O18" i="131"/>
  <c r="M30" i="131"/>
  <c r="J67" i="131"/>
  <c r="Q19" i="130"/>
  <c r="H36" i="130"/>
  <c r="Q60" i="130"/>
  <c r="Q64" i="130"/>
  <c r="Q68" i="130"/>
  <c r="O47" i="131"/>
  <c r="X21" i="132"/>
  <c r="I30" i="132"/>
  <c r="X36" i="132"/>
  <c r="X40" i="132"/>
  <c r="X44" i="132"/>
  <c r="I45" i="132"/>
  <c r="I47" i="132" s="1"/>
  <c r="J67" i="132"/>
  <c r="Q18" i="130"/>
  <c r="Q59" i="130"/>
  <c r="Q67" i="130"/>
  <c r="I18" i="131"/>
  <c r="J30" i="131"/>
  <c r="X28" i="132"/>
  <c r="X52" i="132"/>
  <c r="I67" i="132"/>
  <c r="X64" i="132"/>
  <c r="Z64" i="132" s="1"/>
  <c r="AA64" i="132" s="1"/>
  <c r="Q17" i="130"/>
  <c r="Q62" i="130"/>
  <c r="Q66" i="130"/>
  <c r="Q70" i="130"/>
  <c r="P72" i="130"/>
  <c r="J9" i="131"/>
  <c r="M9" i="131" s="1"/>
  <c r="M18" i="131" s="1"/>
  <c r="L70" i="131"/>
  <c r="J56" i="131"/>
  <c r="M61" i="131"/>
  <c r="M67" i="131" s="1"/>
  <c r="X10" i="132"/>
  <c r="Z10" i="132" s="1"/>
  <c r="AA10" i="132" s="1"/>
  <c r="X25" i="132"/>
  <c r="L70" i="132"/>
  <c r="Q16" i="130"/>
  <c r="H72" i="130"/>
  <c r="Q61" i="130"/>
  <c r="Q65" i="130"/>
  <c r="Q69" i="130"/>
  <c r="I45" i="131"/>
  <c r="I47" i="131" s="1"/>
  <c r="J9" i="132"/>
  <c r="M9" i="132" s="1"/>
  <c r="M18" i="132" s="1"/>
  <c r="X13" i="132"/>
  <c r="X27" i="132"/>
  <c r="K36" i="130"/>
  <c r="Q25" i="130"/>
  <c r="Q28" i="132"/>
  <c r="Y28" i="132" s="1"/>
  <c r="Q33" i="130"/>
  <c r="Q38" i="132"/>
  <c r="Y38" i="132" s="1"/>
  <c r="Q44" i="130"/>
  <c r="Q40" i="132"/>
  <c r="Y40" i="132" s="1"/>
  <c r="Z40" i="132" s="1"/>
  <c r="AA40" i="132" s="1"/>
  <c r="Q46" i="130"/>
  <c r="Q42" i="132"/>
  <c r="Y42" i="132" s="1"/>
  <c r="Q48" i="130"/>
  <c r="M56" i="131"/>
  <c r="Q26" i="130"/>
  <c r="Q21" i="132"/>
  <c r="Y21" i="132" s="1"/>
  <c r="Q23" i="132"/>
  <c r="Y23" i="132" s="1"/>
  <c r="Q28" i="130"/>
  <c r="Q30" i="130"/>
  <c r="Q25" i="132"/>
  <c r="Y25" i="132" s="1"/>
  <c r="Q32" i="130"/>
  <c r="Q27" i="132"/>
  <c r="Y27" i="132" s="1"/>
  <c r="Q34" i="130"/>
  <c r="Q29" i="132"/>
  <c r="Y29" i="132" s="1"/>
  <c r="Q34" i="132"/>
  <c r="Y34" i="132" s="1"/>
  <c r="Q41" i="130"/>
  <c r="Q36" i="132"/>
  <c r="Y36" i="132" s="1"/>
  <c r="Q37" i="132"/>
  <c r="Y37" i="132" s="1"/>
  <c r="Q43" i="130"/>
  <c r="Q45" i="130"/>
  <c r="Q39" i="132"/>
  <c r="Y39" i="132" s="1"/>
  <c r="Q41" i="132"/>
  <c r="Y41" i="132" s="1"/>
  <c r="Q47" i="130"/>
  <c r="Q49" i="130"/>
  <c r="Q43" i="132"/>
  <c r="Y43" i="132" s="1"/>
  <c r="Q44" i="132"/>
  <c r="Y44" i="132" s="1"/>
  <c r="Q51" i="130"/>
  <c r="F70" i="131"/>
  <c r="Q26" i="132"/>
  <c r="Y26" i="132" s="1"/>
  <c r="Q31" i="130"/>
  <c r="Q22" i="132"/>
  <c r="Y22" i="132" s="1"/>
  <c r="Q27" i="130"/>
  <c r="Q35" i="132"/>
  <c r="Y35" i="132" s="1"/>
  <c r="Q42" i="130"/>
  <c r="Q45" i="132"/>
  <c r="Y45" i="132" s="1"/>
  <c r="Q52" i="130"/>
  <c r="Q29" i="130"/>
  <c r="Q24" i="132"/>
  <c r="Y24" i="132" s="1"/>
  <c r="Q33" i="132"/>
  <c r="Y33" i="132" s="1"/>
  <c r="Q40" i="130"/>
  <c r="K56" i="130"/>
  <c r="Q63" i="132"/>
  <c r="Y63" i="132" s="1"/>
  <c r="Q55" i="132"/>
  <c r="Y55" i="132" s="1"/>
  <c r="G18" i="131"/>
  <c r="U9" i="132"/>
  <c r="X12" i="132"/>
  <c r="X15" i="132"/>
  <c r="X23" i="132"/>
  <c r="M56" i="132"/>
  <c r="F70" i="132"/>
  <c r="O70" i="132"/>
  <c r="P21" i="130"/>
  <c r="H56" i="130"/>
  <c r="X11" i="132"/>
  <c r="J30" i="132"/>
  <c r="M21" i="132"/>
  <c r="M30" i="132" s="1"/>
  <c r="X38" i="132"/>
  <c r="X42" i="132"/>
  <c r="M67" i="132"/>
  <c r="Q61" i="132"/>
  <c r="Y61" i="132" s="1"/>
  <c r="Q52" i="132"/>
  <c r="Y52" i="132" s="1"/>
  <c r="Q62" i="132"/>
  <c r="Y62" i="132" s="1"/>
  <c r="Q54" i="132"/>
  <c r="Y54" i="132" s="1"/>
  <c r="M33" i="131"/>
  <c r="Z14" i="132"/>
  <c r="AA14" i="132" s="1"/>
  <c r="U30" i="132"/>
  <c r="X33" i="132"/>
  <c r="M33" i="132"/>
  <c r="X50" i="132"/>
  <c r="X62" i="132"/>
  <c r="J56" i="132"/>
  <c r="AA53" i="132" l="1"/>
  <c r="Z35" i="132"/>
  <c r="AA35" i="132" s="1"/>
  <c r="M47" i="132"/>
  <c r="M70" i="132" s="1"/>
  <c r="J47" i="131"/>
  <c r="Z37" i="132"/>
  <c r="AA37" i="132" s="1"/>
  <c r="Z29" i="132"/>
  <c r="AA29" i="132" s="1"/>
  <c r="U47" i="132"/>
  <c r="J47" i="132"/>
  <c r="Z45" i="132"/>
  <c r="AA45" i="132" s="1"/>
  <c r="Z52" i="132"/>
  <c r="AA52" i="132" s="1"/>
  <c r="Z63" i="132"/>
  <c r="AA63" i="132" s="1"/>
  <c r="Z24" i="132"/>
  <c r="AA24" i="132" s="1"/>
  <c r="Z26" i="132"/>
  <c r="AA26" i="132" s="1"/>
  <c r="Z43" i="132"/>
  <c r="AA43" i="132" s="1"/>
  <c r="Z39" i="132"/>
  <c r="AA39" i="132" s="1"/>
  <c r="Z55" i="132"/>
  <c r="AA55" i="132" s="1"/>
  <c r="Z22" i="132"/>
  <c r="AA22" i="132" s="1"/>
  <c r="Z61" i="132"/>
  <c r="AA61" i="132" s="1"/>
  <c r="J18" i="132"/>
  <c r="Z41" i="132"/>
  <c r="AA41" i="132" s="1"/>
  <c r="Z36" i="132"/>
  <c r="AA36" i="132" s="1"/>
  <c r="O70" i="131"/>
  <c r="M47" i="131"/>
  <c r="M70" i="131" s="1"/>
  <c r="Z28" i="132"/>
  <c r="AA28" i="132" s="1"/>
  <c r="P74" i="130"/>
  <c r="P79" i="130" s="1"/>
  <c r="G70" i="131"/>
  <c r="Z44" i="132"/>
  <c r="AA44" i="132" s="1"/>
  <c r="Z21" i="132"/>
  <c r="AA21" i="132" s="1"/>
  <c r="I70" i="131"/>
  <c r="I70" i="132"/>
  <c r="K21" i="130"/>
  <c r="K74" i="130" s="1"/>
  <c r="K79" i="130" s="1"/>
  <c r="Z25" i="132"/>
  <c r="AA25" i="132" s="1"/>
  <c r="Q15" i="130"/>
  <c r="Q21" i="130" s="1"/>
  <c r="X67" i="132"/>
  <c r="Z54" i="132"/>
  <c r="AA54" i="132" s="1"/>
  <c r="Z34" i="132"/>
  <c r="AA34" i="132" s="1"/>
  <c r="X30" i="132"/>
  <c r="J18" i="131"/>
  <c r="H74" i="130"/>
  <c r="H79" i="130" s="1"/>
  <c r="Z27" i="132"/>
  <c r="AA27" i="132" s="1"/>
  <c r="Z13" i="132"/>
  <c r="AA13" i="132" s="1"/>
  <c r="Q72" i="130"/>
  <c r="X47" i="132"/>
  <c r="Z33" i="132"/>
  <c r="AA33" i="132" s="1"/>
  <c r="R35" i="132"/>
  <c r="X9" i="132"/>
  <c r="U18" i="132"/>
  <c r="Z38" i="132"/>
  <c r="AA38" i="132" s="1"/>
  <c r="Z23" i="132"/>
  <c r="Z62" i="132"/>
  <c r="AA62" i="132" s="1"/>
  <c r="Z50" i="132"/>
  <c r="X56" i="132"/>
  <c r="Z42" i="132"/>
  <c r="AA42" i="132" s="1"/>
  <c r="Z15" i="132"/>
  <c r="AA15" i="132" s="1"/>
  <c r="Q36" i="130"/>
  <c r="Z11" i="132"/>
  <c r="AA11" i="132" s="1"/>
  <c r="Z12" i="132"/>
  <c r="AA12" i="132" s="1"/>
  <c r="Q56" i="130"/>
  <c r="U70" i="132" l="1"/>
  <c r="J70" i="132"/>
  <c r="J70" i="131"/>
  <c r="Z30" i="132"/>
  <c r="AA23" i="132"/>
  <c r="AA30" i="132" s="1"/>
  <c r="Z56" i="132"/>
  <c r="Q74" i="130"/>
  <c r="Q79" i="130" s="1"/>
  <c r="AA47" i="132"/>
  <c r="Z67" i="132"/>
  <c r="X18" i="132"/>
  <c r="X70" i="132" s="1"/>
  <c r="Z9" i="132"/>
  <c r="Z18" i="132" s="1"/>
  <c r="AA67" i="132"/>
  <c r="Z47" i="132"/>
  <c r="AA50" i="132"/>
  <c r="AA56" i="132" s="1"/>
  <c r="R47" i="132"/>
  <c r="R70" i="132" s="1"/>
  <c r="S35" i="132"/>
  <c r="S47" i="132" s="1"/>
  <c r="S70" i="132" s="1"/>
  <c r="AA9" i="132" l="1"/>
  <c r="AA18" i="132" s="1"/>
  <c r="AA70" i="132" s="1"/>
  <c r="I51" i="63" s="1"/>
  <c r="Z70" i="132"/>
  <c r="G51" i="63" s="1"/>
  <c r="K51" i="63" l="1"/>
  <c r="E12" i="129" l="1"/>
  <c r="G12" i="129" s="1"/>
  <c r="E11" i="129"/>
  <c r="G11" i="129" s="1"/>
  <c r="E10" i="129"/>
  <c r="K10" i="129" s="1"/>
  <c r="L10" i="129" s="1"/>
  <c r="E9" i="129"/>
  <c r="J9" i="129" s="1"/>
  <c r="E8" i="129"/>
  <c r="K8" i="129" s="1"/>
  <c r="L8" i="129" s="1"/>
  <c r="E7" i="129"/>
  <c r="H7" i="129" s="1"/>
  <c r="J7" i="129" l="1"/>
  <c r="K7" i="129"/>
  <c r="I7" i="129"/>
  <c r="K9" i="129"/>
  <c r="L9" i="129" s="1"/>
  <c r="K12" i="129"/>
  <c r="J12" i="129"/>
  <c r="I11" i="129"/>
  <c r="K11" i="129"/>
  <c r="J11" i="129"/>
  <c r="H11" i="129"/>
  <c r="I12" i="129"/>
  <c r="H12" i="129"/>
  <c r="E14" i="129"/>
  <c r="E23" i="129" s="1"/>
  <c r="I53" i="63" s="1"/>
  <c r="E22" i="129" l="1"/>
  <c r="G53" i="63" s="1"/>
  <c r="L12" i="129"/>
  <c r="L11" i="129"/>
  <c r="L7" i="129"/>
  <c r="L14" i="129" l="1"/>
  <c r="L18" i="129" l="1"/>
  <c r="L19" i="129"/>
  <c r="B14" i="129"/>
  <c r="E27" i="129" s="1"/>
  <c r="B17" i="63"/>
  <c r="J36" i="128"/>
  <c r="J35" i="128"/>
  <c r="J25" i="128"/>
  <c r="N24" i="128"/>
  <c r="E23" i="128"/>
  <c r="K23" i="128" s="1"/>
  <c r="E21" i="128"/>
  <c r="K21" i="128" s="1"/>
  <c r="I19" i="128"/>
  <c r="G19" i="128"/>
  <c r="D19" i="128"/>
  <c r="J18" i="128"/>
  <c r="E18" i="128"/>
  <c r="J17" i="128"/>
  <c r="E17" i="128"/>
  <c r="J16" i="128"/>
  <c r="E16" i="128"/>
  <c r="J15" i="128"/>
  <c r="E15" i="128"/>
  <c r="I12" i="128"/>
  <c r="H12" i="128"/>
  <c r="G12" i="128"/>
  <c r="F12" i="128"/>
  <c r="D12" i="128"/>
  <c r="C12" i="128"/>
  <c r="E11" i="128"/>
  <c r="K11" i="128" s="1"/>
  <c r="J10" i="128"/>
  <c r="J12" i="128" s="1"/>
  <c r="E10" i="128"/>
  <c r="I7" i="128"/>
  <c r="H7" i="128"/>
  <c r="G7" i="128"/>
  <c r="F7" i="128"/>
  <c r="D7" i="128"/>
  <c r="E6" i="128"/>
  <c r="K6" i="128" s="1"/>
  <c r="E5" i="128"/>
  <c r="K5" i="128" s="1"/>
  <c r="E4" i="128"/>
  <c r="K4" i="128" s="1"/>
  <c r="J2" i="128"/>
  <c r="L27" i="129" l="1"/>
  <c r="F10" i="64"/>
  <c r="E26" i="129"/>
  <c r="D25" i="128"/>
  <c r="C35" i="128"/>
  <c r="K17" i="128"/>
  <c r="J7" i="128"/>
  <c r="E12" i="128"/>
  <c r="K12" i="128" s="1"/>
  <c r="K16" i="128"/>
  <c r="K18" i="128"/>
  <c r="K15" i="128"/>
  <c r="E19" i="128"/>
  <c r="E2" i="128"/>
  <c r="K2" i="128" s="1"/>
  <c r="K10" i="128"/>
  <c r="C19" i="128"/>
  <c r="L26" i="129" l="1"/>
  <c r="F10" i="65"/>
  <c r="E35" i="128"/>
  <c r="K35" i="128" s="1"/>
  <c r="E36" i="128"/>
  <c r="K36" i="128" s="1"/>
  <c r="F13" i="121" s="1"/>
  <c r="K19" i="128"/>
  <c r="E3" i="128" l="1"/>
  <c r="K3" i="128" s="1"/>
  <c r="C7" i="128"/>
  <c r="E7" i="128" l="1"/>
  <c r="C25" i="128"/>
  <c r="E25" i="128" l="1"/>
  <c r="K7" i="128"/>
  <c r="K25" i="128" s="1"/>
  <c r="K30" i="128" s="1"/>
  <c r="D39" i="121" l="1"/>
  <c r="F11" i="121" s="1"/>
  <c r="H12" i="127" l="1"/>
  <c r="F12" i="127" s="1"/>
  <c r="D12" i="127" s="1"/>
  <c r="H11" i="127"/>
  <c r="H14" i="127" l="1"/>
  <c r="F11" i="127"/>
  <c r="F14" i="127" s="1"/>
  <c r="D11" i="127" l="1"/>
  <c r="D14" i="127" l="1"/>
  <c r="I14" i="126" l="1"/>
  <c r="M14" i="126" s="1"/>
  <c r="I12" i="126"/>
  <c r="M12" i="126" s="1"/>
  <c r="I10" i="126"/>
  <c r="M10" i="126" s="1"/>
  <c r="I8" i="126"/>
  <c r="K8" i="126" s="1"/>
  <c r="B126" i="125"/>
  <c r="D123" i="125"/>
  <c r="E123" i="125" s="1"/>
  <c r="D116" i="125"/>
  <c r="E116" i="125" s="1"/>
  <c r="D108" i="125"/>
  <c r="E108" i="125" s="1"/>
  <c r="E107" i="125"/>
  <c r="D106" i="125"/>
  <c r="E106" i="125" s="1"/>
  <c r="D105" i="125"/>
  <c r="E105" i="125" s="1"/>
  <c r="D94" i="125"/>
  <c r="E94" i="125" s="1"/>
  <c r="D93" i="125"/>
  <c r="E93" i="125" s="1"/>
  <c r="D80" i="125"/>
  <c r="E80" i="125" s="1"/>
  <c r="D79" i="125"/>
  <c r="E79" i="125" s="1"/>
  <c r="B109" i="125"/>
  <c r="B111" i="125" s="1"/>
  <c r="B65" i="125"/>
  <c r="D54" i="125"/>
  <c r="E54" i="125" s="1"/>
  <c r="D62" i="125"/>
  <c r="E62" i="125" s="1"/>
  <c r="D43" i="125"/>
  <c r="E43" i="125" s="1"/>
  <c r="D41" i="125"/>
  <c r="E41" i="125" s="1"/>
  <c r="D40" i="125"/>
  <c r="E40" i="125" s="1"/>
  <c r="D29" i="125"/>
  <c r="E29" i="125" s="1"/>
  <c r="D28" i="125"/>
  <c r="E28" i="125" s="1"/>
  <c r="D15" i="125"/>
  <c r="E15" i="125" s="1"/>
  <c r="E42" i="125"/>
  <c r="E39" i="125"/>
  <c r="E38" i="125"/>
  <c r="E37" i="125"/>
  <c r="E36" i="125"/>
  <c r="E35" i="125"/>
  <c r="E34" i="125"/>
  <c r="E33" i="125"/>
  <c r="E32" i="125"/>
  <c r="E31" i="125"/>
  <c r="E30" i="125"/>
  <c r="E27" i="125"/>
  <c r="E26" i="125"/>
  <c r="E25" i="125"/>
  <c r="E24" i="125"/>
  <c r="E23" i="125"/>
  <c r="E22" i="125"/>
  <c r="E21" i="125"/>
  <c r="E20" i="125"/>
  <c r="E19" i="125"/>
  <c r="E18" i="125"/>
  <c r="E17" i="125"/>
  <c r="E16" i="125"/>
  <c r="E13" i="125"/>
  <c r="E12" i="125"/>
  <c r="E11" i="125"/>
  <c r="E10" i="125"/>
  <c r="E9" i="125"/>
  <c r="E8" i="125"/>
  <c r="E7" i="125"/>
  <c r="E6" i="125"/>
  <c r="E5" i="125"/>
  <c r="E4" i="125"/>
  <c r="D14" i="125"/>
  <c r="E14" i="125" s="1"/>
  <c r="D46" i="125"/>
  <c r="E46" i="125" s="1"/>
  <c r="B48" i="125"/>
  <c r="K14" i="126" l="1"/>
  <c r="O14" i="126" s="1"/>
  <c r="K10" i="126"/>
  <c r="O10" i="126" s="1"/>
  <c r="K12" i="126"/>
  <c r="O12" i="126" s="1"/>
  <c r="Q12" i="126" s="1"/>
  <c r="M8" i="126"/>
  <c r="O8" i="126" s="1"/>
  <c r="R8" i="126" s="1"/>
  <c r="E126" i="125"/>
  <c r="I44" i="63" s="1"/>
  <c r="D126" i="125"/>
  <c r="E111" i="125"/>
  <c r="I43" i="63" s="1"/>
  <c r="D111" i="125"/>
  <c r="E65" i="125"/>
  <c r="I42" i="63" s="1"/>
  <c r="D65" i="125"/>
  <c r="G42" i="63" s="1"/>
  <c r="E48" i="125"/>
  <c r="I41" i="63" s="1"/>
  <c r="D48" i="125"/>
  <c r="R14" i="126" l="1"/>
  <c r="Q14" i="126" s="1"/>
  <c r="R10" i="126"/>
  <c r="Q10" i="126" s="1"/>
  <c r="Q8" i="126"/>
  <c r="O16" i="126"/>
  <c r="F126" i="125"/>
  <c r="G44" i="63"/>
  <c r="F111" i="125"/>
  <c r="G43" i="63"/>
  <c r="F65" i="125"/>
  <c r="F48" i="125"/>
  <c r="G41" i="63"/>
  <c r="R16" i="126" l="1"/>
  <c r="G40" i="63" s="1"/>
  <c r="Q16" i="126"/>
  <c r="I40" i="63" s="1"/>
  <c r="K40" i="63" l="1"/>
  <c r="G45" i="63" l="1"/>
  <c r="I45" i="63" s="1"/>
  <c r="S50" i="63"/>
  <c r="G50" i="63" s="1"/>
  <c r="I50" i="63" s="1"/>
  <c r="S49" i="63"/>
  <c r="G49" i="63" s="1"/>
  <c r="I49" i="63" s="1"/>
  <c r="S48" i="63"/>
  <c r="G48" i="63" s="1"/>
  <c r="I48" i="63" s="1"/>
  <c r="S47" i="63"/>
  <c r="G47" i="63" s="1"/>
  <c r="I47" i="63" s="1"/>
  <c r="S46" i="63"/>
  <c r="G46" i="63" s="1"/>
  <c r="I46" i="63" s="1"/>
  <c r="K42" i="63" l="1"/>
  <c r="K50" i="63"/>
  <c r="K48" i="63"/>
  <c r="K47" i="63"/>
  <c r="K46" i="63"/>
  <c r="K45" i="63"/>
  <c r="R52" i="63"/>
  <c r="L16" i="124" l="1"/>
  <c r="P16" i="124" s="1"/>
  <c r="J16" i="124"/>
  <c r="L15" i="124"/>
  <c r="P15" i="124" s="1"/>
  <c r="J15" i="124"/>
  <c r="R16" i="124" l="1"/>
  <c r="R15" i="124"/>
  <c r="R18" i="124" l="1"/>
  <c r="I30" i="63" s="1"/>
  <c r="F16" i="123" l="1"/>
  <c r="D16" i="123" s="1"/>
  <c r="H14" i="123"/>
  <c r="H19" i="123" s="1"/>
  <c r="H21" i="123" s="1"/>
  <c r="F12" i="123"/>
  <c r="D12" i="123" s="1"/>
  <c r="F11" i="123"/>
  <c r="D11" i="123" s="1"/>
  <c r="H14" i="122"/>
  <c r="F20" i="65" s="1"/>
  <c r="F11" i="122"/>
  <c r="F14" i="122" s="1"/>
  <c r="D14" i="123" l="1"/>
  <c r="D19" i="123" s="1"/>
  <c r="D21" i="123" s="1"/>
  <c r="F20" i="64"/>
  <c r="D14" i="122"/>
  <c r="F14" i="123"/>
  <c r="F19" i="123" s="1"/>
  <c r="F21" i="123" s="1"/>
  <c r="D11" i="122"/>
  <c r="B27" i="63" l="1"/>
  <c r="B26" i="63"/>
  <c r="B25" i="63"/>
  <c r="B24" i="63"/>
  <c r="B23" i="63"/>
  <c r="B22" i="63"/>
  <c r="B21" i="63"/>
  <c r="B20" i="63"/>
  <c r="H13" i="121"/>
  <c r="D11" i="121"/>
  <c r="F11" i="120"/>
  <c r="F19" i="120" s="1"/>
  <c r="F21" i="120" s="1"/>
  <c r="H11" i="120"/>
  <c r="D15" i="119"/>
  <c r="D21" i="119" s="1"/>
  <c r="H15" i="121" l="1"/>
  <c r="D13" i="121"/>
  <c r="D15" i="121" s="1"/>
  <c r="F15" i="121"/>
  <c r="F14" i="64" s="1"/>
  <c r="H27" i="119"/>
  <c r="D27" i="119"/>
  <c r="D11" i="120"/>
  <c r="H19" i="120"/>
  <c r="H21" i="120" s="1"/>
  <c r="F13" i="120"/>
  <c r="F23" i="120"/>
  <c r="H38" i="119" l="1"/>
  <c r="G37" i="63" s="1"/>
  <c r="H29" i="119"/>
  <c r="H31" i="119" s="1"/>
  <c r="F17" i="65" s="1"/>
  <c r="F27" i="119"/>
  <c r="F38" i="119" s="1"/>
  <c r="F21" i="64"/>
  <c r="D19" i="120"/>
  <c r="D21" i="120" s="1"/>
  <c r="D23" i="120" s="1"/>
  <c r="H23" i="120"/>
  <c r="H13" i="120"/>
  <c r="H15" i="120" s="1"/>
  <c r="F15" i="120"/>
  <c r="F29" i="119" l="1"/>
  <c r="F31" i="119" s="1"/>
  <c r="F17" i="64" s="1"/>
  <c r="D38" i="119"/>
  <c r="I37" i="63"/>
  <c r="K37" i="63" s="1"/>
  <c r="D15" i="120"/>
  <c r="I31" i="63"/>
  <c r="F21" i="65"/>
  <c r="G31" i="63"/>
  <c r="D13" i="120"/>
  <c r="D29" i="119"/>
  <c r="D31" i="119" s="1"/>
  <c r="H49" i="118"/>
  <c r="H30" i="118"/>
  <c r="H41" i="118" s="1"/>
  <c r="H11" i="118"/>
  <c r="H60" i="118" l="1"/>
  <c r="F11" i="118"/>
  <c r="F13" i="118" s="1"/>
  <c r="F30" i="118"/>
  <c r="F41" i="118" s="1"/>
  <c r="D41" i="118" s="1"/>
  <c r="K31" i="63"/>
  <c r="H13" i="118"/>
  <c r="H15" i="118" s="1"/>
  <c r="F49" i="118"/>
  <c r="D49" i="118" s="1"/>
  <c r="D51" i="118" s="1"/>
  <c r="D53" i="118" s="1"/>
  <c r="H32" i="118"/>
  <c r="H34" i="118" s="1"/>
  <c r="H51" i="118"/>
  <c r="H53" i="118" s="1"/>
  <c r="H22" i="118"/>
  <c r="E39" i="116"/>
  <c r="J49" i="118" l="1"/>
  <c r="F32" i="118"/>
  <c r="F34" i="118" s="1"/>
  <c r="D30" i="118"/>
  <c r="D32" i="118" s="1"/>
  <c r="D34" i="118" s="1"/>
  <c r="H66" i="118"/>
  <c r="F19" i="65" s="1"/>
  <c r="F60" i="118"/>
  <c r="D60" i="118" s="1"/>
  <c r="F51" i="118"/>
  <c r="F53" i="118" s="1"/>
  <c r="H67" i="118"/>
  <c r="F22" i="118"/>
  <c r="F15" i="118"/>
  <c r="D11" i="118"/>
  <c r="J11" i="118" s="1"/>
  <c r="B19" i="63"/>
  <c r="G39" i="63" l="1"/>
  <c r="F66" i="118"/>
  <c r="F19" i="64" s="1"/>
  <c r="D22" i="118"/>
  <c r="D67" i="118" s="1"/>
  <c r="F67" i="118"/>
  <c r="D13" i="118"/>
  <c r="D15" i="118" s="1"/>
  <c r="I39" i="63" l="1"/>
  <c r="K39" i="63" s="1"/>
  <c r="D66" i="118"/>
  <c r="H11" i="117"/>
  <c r="H22" i="117" l="1"/>
  <c r="G38" i="63" s="1"/>
  <c r="H15" i="117"/>
  <c r="F18" i="65" s="1"/>
  <c r="F11" i="117"/>
  <c r="F22" i="117" s="1"/>
  <c r="I38" i="63" l="1"/>
  <c r="K38" i="63" s="1"/>
  <c r="D22" i="117"/>
  <c r="F15" i="117"/>
  <c r="D11" i="117"/>
  <c r="D15" i="117" l="1"/>
  <c r="F18" i="64"/>
  <c r="J15" i="90" l="1"/>
  <c r="J18" i="90" s="1"/>
  <c r="F15" i="65" s="1"/>
  <c r="F15" i="90"/>
  <c r="F18" i="90" s="1"/>
  <c r="D37" i="115"/>
  <c r="D38" i="115" s="1"/>
  <c r="C27" i="116"/>
  <c r="G30" i="116" s="1"/>
  <c r="D27" i="115"/>
  <c r="F27" i="115" s="1"/>
  <c r="F25" i="113"/>
  <c r="H25" i="113" s="1"/>
  <c r="F13" i="113"/>
  <c r="F12" i="113"/>
  <c r="D13" i="113"/>
  <c r="D12" i="113"/>
  <c r="D27" i="113"/>
  <c r="B18" i="63"/>
  <c r="H13" i="113" l="1"/>
  <c r="K49" i="63"/>
  <c r="H12" i="113"/>
  <c r="E37" i="115"/>
  <c r="F32" i="115" s="1"/>
  <c r="E36" i="115"/>
  <c r="F31" i="115" s="1"/>
  <c r="D15" i="113"/>
  <c r="H15" i="113" l="1"/>
  <c r="F12" i="65"/>
  <c r="F12" i="64"/>
  <c r="E38" i="115"/>
  <c r="K30" i="63"/>
  <c r="G19" i="111" l="1"/>
  <c r="C34" i="111"/>
  <c r="C35" i="111" s="1"/>
  <c r="D33" i="111" s="1"/>
  <c r="E19" i="111"/>
  <c r="C44" i="110"/>
  <c r="G23" i="111" s="1"/>
  <c r="C40" i="110"/>
  <c r="C32" i="110"/>
  <c r="C27" i="110"/>
  <c r="C34" i="110" l="1"/>
  <c r="G13" i="111" s="1"/>
  <c r="G15" i="111" s="1"/>
  <c r="G21" i="111" s="1"/>
  <c r="G25" i="111" s="1"/>
  <c r="G30" i="111" s="1"/>
  <c r="D34" i="111"/>
  <c r="D35" i="111" s="1"/>
  <c r="E23" i="111"/>
  <c r="C42" i="110" l="1"/>
  <c r="C48" i="110" s="1"/>
  <c r="C53" i="110" s="1"/>
  <c r="C36" i="110"/>
  <c r="E13" i="111"/>
  <c r="E21" i="111" s="1"/>
  <c r="E25" i="111" s="1"/>
  <c r="E30" i="111" s="1"/>
  <c r="E34" i="111" s="1"/>
  <c r="I34" i="111" s="1"/>
  <c r="I33" i="63" s="1"/>
  <c r="G34" i="111"/>
  <c r="G33" i="111"/>
  <c r="E15" i="111" l="1"/>
  <c r="E33" i="111"/>
  <c r="I33" i="111" s="1"/>
  <c r="G33" i="63" s="1"/>
  <c r="K33" i="63" s="1"/>
  <c r="K34" i="111"/>
  <c r="I34" i="63" s="1"/>
  <c r="G35" i="111"/>
  <c r="K33" i="111" l="1"/>
  <c r="G34" i="63" s="1"/>
  <c r="K34" i="63" s="1"/>
  <c r="I35" i="111"/>
  <c r="E35" i="111"/>
  <c r="I11" i="63"/>
  <c r="K35" i="111" l="1"/>
  <c r="F8" i="64"/>
  <c r="E40" i="116" s="1"/>
  <c r="I54" i="4"/>
  <c r="F14" i="4"/>
  <c r="F13" i="4"/>
  <c r="E41" i="116" l="1"/>
  <c r="G39" i="116" s="1"/>
  <c r="I63" i="63"/>
  <c r="G40" i="116" l="1"/>
  <c r="G33" i="116" s="1"/>
  <c r="F13" i="64" s="1"/>
  <c r="G32" i="116"/>
  <c r="F13" i="65" s="1"/>
  <c r="D47" i="4"/>
  <c r="F47" i="4" s="1"/>
  <c r="D46" i="4"/>
  <c r="G41" i="116" l="1"/>
  <c r="I58" i="4"/>
  <c r="AE52" i="63" l="1"/>
  <c r="AG52" i="63" l="1"/>
  <c r="AF52" i="63"/>
  <c r="K52" i="63" l="1"/>
  <c r="B16" i="63" l="1"/>
  <c r="K44" i="63" l="1"/>
  <c r="K43" i="63"/>
  <c r="K41" i="63"/>
  <c r="H13" i="99"/>
  <c r="H15" i="99" s="1"/>
  <c r="F16" i="65" s="1"/>
  <c r="D13" i="99"/>
  <c r="D15" i="99" s="1"/>
  <c r="D22" i="99" s="1"/>
  <c r="F11" i="99"/>
  <c r="F13" i="99" s="1"/>
  <c r="F23" i="65" l="1"/>
  <c r="F22" i="99"/>
  <c r="F15" i="99"/>
  <c r="F16" i="64" s="1"/>
  <c r="H11" i="90" l="1"/>
  <c r="H15" i="90" l="1"/>
  <c r="H18" i="90" s="1"/>
  <c r="F15" i="64" s="1"/>
  <c r="F23" i="64" l="1"/>
  <c r="K63" i="63"/>
  <c r="K12" i="63"/>
  <c r="I13" i="63" l="1"/>
  <c r="G13" i="63"/>
  <c r="D29" i="4" l="1"/>
  <c r="K53" i="63" l="1"/>
  <c r="D49" i="4" l="1"/>
  <c r="K11" i="63" l="1"/>
  <c r="K13" i="63" s="1"/>
  <c r="E27" i="4" l="1"/>
  <c r="F27" i="4" s="1"/>
  <c r="E26" i="4"/>
  <c r="E46" i="4" l="1"/>
  <c r="F26" i="4"/>
  <c r="F25" i="65"/>
  <c r="F46" i="4" l="1"/>
  <c r="F24" i="113"/>
  <c r="H24" i="113" s="1"/>
  <c r="H27" i="113" s="1"/>
  <c r="G26" i="4"/>
  <c r="F29" i="4"/>
  <c r="G53" i="4"/>
  <c r="C15" i="7" l="1"/>
  <c r="C20" i="7" s="1"/>
  <c r="C23" i="7" s="1"/>
  <c r="H16" i="127" s="1"/>
  <c r="H18" i="127" s="1"/>
  <c r="G35" i="63" s="1"/>
  <c r="D16" i="127" l="1"/>
  <c r="D18" i="127" s="1"/>
  <c r="F16" i="127"/>
  <c r="F18" i="127" s="1"/>
  <c r="I35" i="63" s="1"/>
  <c r="K35" i="63" s="1"/>
  <c r="F23" i="123"/>
  <c r="F25" i="123" s="1"/>
  <c r="I32" i="63" s="1"/>
  <c r="D23" i="123"/>
  <c r="D25" i="123" s="1"/>
  <c r="H23" i="123"/>
  <c r="H25" i="123" s="1"/>
  <c r="G32" i="63" s="1"/>
  <c r="D23" i="99"/>
  <c r="D24" i="99" s="1"/>
  <c r="F23" i="99"/>
  <c r="F24" i="99" s="1"/>
  <c r="I36" i="63" s="1"/>
  <c r="H23" i="99"/>
  <c r="H24" i="99" s="1"/>
  <c r="G36" i="63" s="1"/>
  <c r="G47" i="4"/>
  <c r="J25" i="113" s="1"/>
  <c r="G27" i="4"/>
  <c r="G29" i="4" s="1"/>
  <c r="G46" i="4"/>
  <c r="J24" i="113" s="1"/>
  <c r="F49" i="4"/>
  <c r="K32" i="63" l="1"/>
  <c r="K36" i="63"/>
  <c r="J27" i="113"/>
  <c r="G49" i="4"/>
  <c r="G52" i="4" s="1"/>
  <c r="G54" i="4" s="1"/>
  <c r="G57" i="63" l="1"/>
  <c r="J54" i="4"/>
  <c r="G56" i="4"/>
  <c r="F25" i="64"/>
  <c r="G33" i="4"/>
  <c r="G37" i="4" l="1"/>
  <c r="G57" i="4"/>
  <c r="G58" i="4" s="1"/>
  <c r="G13" i="4"/>
  <c r="J12" i="113" s="1"/>
  <c r="G14" i="4"/>
  <c r="J13" i="113" s="1"/>
  <c r="D16" i="4"/>
  <c r="J15" i="113" l="1"/>
  <c r="I57" i="63"/>
  <c r="J58" i="4"/>
  <c r="G16" i="4"/>
  <c r="F16" i="4"/>
  <c r="I17" i="63" l="1"/>
  <c r="G17" i="63"/>
  <c r="F16" i="122"/>
  <c r="F18" i="122" s="1"/>
  <c r="H16" i="122"/>
  <c r="H18" i="122" s="1"/>
  <c r="D16" i="122"/>
  <c r="D18" i="122" s="1"/>
  <c r="D17" i="121"/>
  <c r="D19" i="121" s="1"/>
  <c r="H25" i="120"/>
  <c r="H27" i="120" s="1"/>
  <c r="H30" i="120" s="1"/>
  <c r="F33" i="119"/>
  <c r="F35" i="119" s="1"/>
  <c r="F41" i="119" s="1"/>
  <c r="F25" i="120"/>
  <c r="F27" i="120" s="1"/>
  <c r="F30" i="120" s="1"/>
  <c r="H33" i="119"/>
  <c r="H35" i="119" s="1"/>
  <c r="H41" i="119" s="1"/>
  <c r="D33" i="119"/>
  <c r="D35" i="119" s="1"/>
  <c r="D41" i="119" s="1"/>
  <c r="I26" i="63"/>
  <c r="H17" i="121"/>
  <c r="H19" i="121" s="1"/>
  <c r="D25" i="120"/>
  <c r="D27" i="120" s="1"/>
  <c r="D30" i="120" s="1"/>
  <c r="G26" i="63"/>
  <c r="F17" i="121"/>
  <c r="F19" i="121" s="1"/>
  <c r="I20" i="63"/>
  <c r="G20" i="63"/>
  <c r="G23" i="63"/>
  <c r="H55" i="118"/>
  <c r="H57" i="118" s="1"/>
  <c r="H63" i="118" s="1"/>
  <c r="H36" i="118"/>
  <c r="H38" i="118" s="1"/>
  <c r="H44" i="118" s="1"/>
  <c r="F55" i="118"/>
  <c r="F57" i="118" s="1"/>
  <c r="F63" i="118" s="1"/>
  <c r="F36" i="118"/>
  <c r="F38" i="118" s="1"/>
  <c r="F44" i="118" s="1"/>
  <c r="H17" i="118"/>
  <c r="H19" i="118" s="1"/>
  <c r="D55" i="118"/>
  <c r="D57" i="118" s="1"/>
  <c r="D63" i="118" s="1"/>
  <c r="D36" i="118"/>
  <c r="D38" i="118" s="1"/>
  <c r="D44" i="118" s="1"/>
  <c r="F17" i="118"/>
  <c r="F19" i="118" s="1"/>
  <c r="D17" i="118"/>
  <c r="D19" i="118" s="1"/>
  <c r="I27" i="63"/>
  <c r="G27" i="63"/>
  <c r="I23" i="63"/>
  <c r="G25" i="63"/>
  <c r="I25" i="63"/>
  <c r="D17" i="117"/>
  <c r="D19" i="117" s="1"/>
  <c r="D25" i="117" s="1"/>
  <c r="H17" i="117"/>
  <c r="H19" i="117" s="1"/>
  <c r="H25" i="117" s="1"/>
  <c r="F17" i="117"/>
  <c r="F19" i="117" s="1"/>
  <c r="F25" i="117" s="1"/>
  <c r="G24" i="63"/>
  <c r="I24" i="63"/>
  <c r="G21" i="63"/>
  <c r="G18" i="63"/>
  <c r="I18" i="63"/>
  <c r="I19" i="63"/>
  <c r="G19" i="63"/>
  <c r="G22" i="63"/>
  <c r="I22" i="63"/>
  <c r="I21" i="63"/>
  <c r="H17" i="99"/>
  <c r="H19" i="99" s="1"/>
  <c r="H27" i="99" s="1"/>
  <c r="I16" i="63"/>
  <c r="F17" i="99"/>
  <c r="F19" i="99" s="1"/>
  <c r="F27" i="99" s="1"/>
  <c r="G16" i="63"/>
  <c r="D17" i="99"/>
  <c r="D19" i="99" s="1"/>
  <c r="D27" i="99" s="1"/>
  <c r="H20" i="90"/>
  <c r="H22" i="90" s="1"/>
  <c r="F20" i="90"/>
  <c r="F22" i="90" s="1"/>
  <c r="J20" i="90"/>
  <c r="J22" i="90" s="1"/>
  <c r="G32" i="4"/>
  <c r="G34" i="4" s="1"/>
  <c r="G56" i="63" s="1"/>
  <c r="K17" i="63" l="1"/>
  <c r="K27" i="63"/>
  <c r="K22" i="63"/>
  <c r="K20" i="63"/>
  <c r="K19" i="63"/>
  <c r="K21" i="63"/>
  <c r="K24" i="63"/>
  <c r="K25" i="63"/>
  <c r="D25" i="118"/>
  <c r="D68" i="118"/>
  <c r="D69" i="118" s="1"/>
  <c r="H68" i="118"/>
  <c r="H69" i="118" s="1"/>
  <c r="H25" i="118"/>
  <c r="F68" i="118"/>
  <c r="F69" i="118" s="1"/>
  <c r="F25" i="118"/>
  <c r="K23" i="63"/>
  <c r="K26" i="63"/>
  <c r="G59" i="63"/>
  <c r="K18" i="63"/>
  <c r="K16" i="63"/>
  <c r="G38" i="4"/>
  <c r="G36" i="4"/>
  <c r="I56" i="63" l="1"/>
  <c r="K56" i="63" l="1"/>
  <c r="I59" i="63"/>
  <c r="K57" i="63"/>
  <c r="G62" i="63" l="1"/>
  <c r="G64" i="63" s="1"/>
  <c r="I62" i="63" l="1"/>
  <c r="I64" i="63" s="1"/>
  <c r="K64" i="63" s="1"/>
  <c r="K59" i="63" l="1"/>
  <c r="K62" i="63" l="1"/>
</calcChain>
</file>

<file path=xl/sharedStrings.xml><?xml version="1.0" encoding="utf-8"?>
<sst xmlns="http://schemas.openxmlformats.org/spreadsheetml/2006/main" count="1759" uniqueCount="748">
  <si>
    <t>Long Term Debt</t>
  </si>
  <si>
    <t>Common Equity</t>
  </si>
  <si>
    <t>Capital</t>
  </si>
  <si>
    <t>Ratio</t>
  </si>
  <si>
    <t>Component</t>
  </si>
  <si>
    <t>Costs</t>
  </si>
  <si>
    <t>Weighted</t>
  </si>
  <si>
    <t>Avg Cost</t>
  </si>
  <si>
    <t>Grossed Up</t>
  </si>
  <si>
    <t>Total Capital</t>
  </si>
  <si>
    <t>Cost</t>
  </si>
  <si>
    <t>Less:</t>
  </si>
  <si>
    <t>Additional Revenue</t>
  </si>
  <si>
    <t>After Tax Effect of Additional Revenues</t>
  </si>
  <si>
    <t>Percentage of Bad Debt</t>
  </si>
  <si>
    <t xml:space="preserve">Taxable Income </t>
  </si>
  <si>
    <t>Income Expansion Factor</t>
  </si>
  <si>
    <t>Federal Income Taxes - (No State Income Taxes)</t>
  </si>
  <si>
    <t>Issue</t>
  </si>
  <si>
    <t>Total</t>
  </si>
  <si>
    <t>Rate Base Adjustments</t>
  </si>
  <si>
    <t>Rate of Return Adjustments</t>
  </si>
  <si>
    <t>Dist</t>
  </si>
  <si>
    <t>Trans</t>
  </si>
  <si>
    <t>($ Millions)</t>
  </si>
  <si>
    <t>Cost of Capital</t>
  </si>
  <si>
    <t>Revenue Requirement</t>
  </si>
  <si>
    <t>Wholesale</t>
  </si>
  <si>
    <t>Transmission</t>
  </si>
  <si>
    <t>Retail</t>
  </si>
  <si>
    <t>As</t>
  </si>
  <si>
    <t>Filed</t>
  </si>
  <si>
    <t>Difference in Grossed-Up Rate of Return</t>
  </si>
  <si>
    <t>Cities Recommended Rev Req Reduction - Trans</t>
  </si>
  <si>
    <t>Cities Recommended Rev Req Reduction - Dist</t>
  </si>
  <si>
    <t>Cites Recommended Rate Base - Trans</t>
  </si>
  <si>
    <t xml:space="preserve">Cites Recommended Rate Base - Dist </t>
  </si>
  <si>
    <t>Distribution Rate Base</t>
  </si>
  <si>
    <t>Transmission Rate Base</t>
  </si>
  <si>
    <t>Sponsor</t>
  </si>
  <si>
    <t>Witness</t>
  </si>
  <si>
    <t>Kollen</t>
  </si>
  <si>
    <t>Operating Income Adjustments</t>
  </si>
  <si>
    <t>As-Filed Income Expansion Factor</t>
  </si>
  <si>
    <t>See Schedule II-E-3</t>
  </si>
  <si>
    <t>Total Adjustments to Base Rates</t>
  </si>
  <si>
    <t>Total Recommended Change In Base Rates</t>
  </si>
  <si>
    <t>Grossed Up Rate of Return as Filed</t>
  </si>
  <si>
    <t>Rate Base per CEHE Filing</t>
  </si>
  <si>
    <t>I.  CEHE Cost of Capital Per Filing</t>
  </si>
  <si>
    <t>DCRF Revenues Rolled Into Base Rates</t>
  </si>
  <si>
    <t>Company's Requested Overall Change in Rates</t>
  </si>
  <si>
    <t>GCCC</t>
  </si>
  <si>
    <t>TCUC</t>
  </si>
  <si>
    <t>Total Recommended Overall Change in Rates</t>
  </si>
  <si>
    <t>Net Change in Rate Base GCCC Recommendation</t>
  </si>
  <si>
    <t>Adjusted Rate Base GCCC Recommendation</t>
  </si>
  <si>
    <t>CenterPoint Energy Houston Electric, LLC</t>
  </si>
  <si>
    <t>Check</t>
  </si>
  <si>
    <t>ADFIT (Increase to Rate Base) on Reduced Prepaid Pension Asset</t>
  </si>
  <si>
    <t>Income Tax Rate</t>
  </si>
  <si>
    <t xml:space="preserve">Return on Rate Base Effect of Removing Capitalized Portion of Prepaid Pension Asset </t>
  </si>
  <si>
    <t>Woolridge</t>
  </si>
  <si>
    <t>Remove ADFIT from Rate Base (21%)</t>
  </si>
  <si>
    <t>Norwood</t>
  </si>
  <si>
    <t>M. Garrett</t>
  </si>
  <si>
    <t>D. Garrett</t>
  </si>
  <si>
    <t>T</t>
  </si>
  <si>
    <t>D</t>
  </si>
  <si>
    <t>Norwood O&amp;M</t>
  </si>
  <si>
    <t>PUCT Docket No.  56211</t>
  </si>
  <si>
    <t>PUCT Docket No. 56211</t>
  </si>
  <si>
    <t>Test Year Ending December 31, 2023</t>
  </si>
  <si>
    <t>To Reflect Capital Structure of 57.5% Debt and 42.5% Equity</t>
  </si>
  <si>
    <t>Each 0.1% ROE</t>
  </si>
  <si>
    <t xml:space="preserve"> Reflect Capital Structure of 42.5% Equity and 57.5% Debt</t>
  </si>
  <si>
    <t>Company's Requested Change in Base Rates</t>
  </si>
  <si>
    <t xml:space="preserve">Current Texas Margin Tax (TMT) </t>
  </si>
  <si>
    <t>YTD 12/31/2022</t>
  </si>
  <si>
    <t>*CEHE</t>
  </si>
  <si>
    <t>CNP Houston Electric, LLC</t>
  </si>
  <si>
    <t>Destination Sales</t>
  </si>
  <si>
    <t>Intercompany Sales</t>
  </si>
  <si>
    <t>Dividends</t>
  </si>
  <si>
    <t>Intercompany Dividends</t>
  </si>
  <si>
    <t>Sales of Assets</t>
  </si>
  <si>
    <t>Interest</t>
  </si>
  <si>
    <t>Intercompany Interest Income</t>
  </si>
  <si>
    <t>Interest from Partnersip</t>
  </si>
  <si>
    <t>Rents</t>
  </si>
  <si>
    <t>Rents - pship flow thru</t>
  </si>
  <si>
    <t>Intercompany Rental Income</t>
  </si>
  <si>
    <t>Royalties</t>
  </si>
  <si>
    <t>Capital Gain/(Loss)</t>
  </si>
  <si>
    <t>Ordinary Gain/(Loss)</t>
  </si>
  <si>
    <t>Intercompany Ordinary Gain/(Loss)</t>
  </si>
  <si>
    <t>Other Income</t>
  </si>
  <si>
    <t>Other Income - pship income</t>
  </si>
  <si>
    <t>Gross sales from financial transactions</t>
  </si>
  <si>
    <t>Total Revenues</t>
  </si>
  <si>
    <t>Adjustments</t>
  </si>
  <si>
    <t>Exclusions from Gross Revenue</t>
  </si>
  <si>
    <t xml:space="preserve"> Bad Debts</t>
  </si>
  <si>
    <t>Total Adjustments</t>
  </si>
  <si>
    <t>Total Adjusted Revenues</t>
  </si>
  <si>
    <t>Total Adjusted Revenues at 70%</t>
  </si>
  <si>
    <t>Cost of Good Sold (COGS)</t>
  </si>
  <si>
    <t xml:space="preserve">  4% of Indirect or administrative overhead costs</t>
  </si>
  <si>
    <t>Total COGS</t>
  </si>
  <si>
    <t>TOTAL REVENUE</t>
  </si>
  <si>
    <t>APPT. ADJUSTMENTS</t>
  </si>
  <si>
    <t>Remove Losses Per Hallmark Case</t>
  </si>
  <si>
    <t>Remove Bond Company Factors</t>
  </si>
  <si>
    <t>DRE's with Nexus Under Entities without Nexus</t>
  </si>
  <si>
    <t>Total Appt. Adjs.</t>
  </si>
  <si>
    <t>TOTAL APPT. TEXAS</t>
  </si>
  <si>
    <t>Apportionment</t>
  </si>
  <si>
    <t>Statutory Tax Rate</t>
  </si>
  <si>
    <t xml:space="preserve">  Current Texas Margin Tax </t>
  </si>
  <si>
    <t>* The Company is in the process of amending its 2022 Texas Margin tax return to match the numbers on the attached file.</t>
  </si>
  <si>
    <t>See WP II-E-2b - 2022 Tax Return Components</t>
  </si>
  <si>
    <t>$</t>
  </si>
  <si>
    <t>Total Revenue</t>
  </si>
  <si>
    <t>Appt Adjustments</t>
  </si>
  <si>
    <t>Total Revenue After Appt. Adjs.</t>
  </si>
  <si>
    <t>As Filed</t>
  </si>
  <si>
    <t>As Adjusted</t>
  </si>
  <si>
    <t>Distribution</t>
  </si>
  <si>
    <t>Source:  Schedule II-E-2 and WP II-E-2b</t>
  </si>
  <si>
    <t>Schedule II-E-2</t>
  </si>
  <si>
    <t>WP II-E-2b</t>
  </si>
  <si>
    <t>Adjustment 1</t>
  </si>
  <si>
    <t>Adjustment 2</t>
  </si>
  <si>
    <t>(1)</t>
  </si>
  <si>
    <t>(1) 70% Net Computed by Company but not utilized in calculation.</t>
  </si>
  <si>
    <t>Trans %</t>
  </si>
  <si>
    <t>PUCT DOCKET NO.  56211</t>
  </si>
  <si>
    <t>For the Test Year Ended December 31, 2023</t>
  </si>
  <si>
    <t>PLTSVC-N</t>
  </si>
  <si>
    <t xml:space="preserve"> Increase Revenues to Reflect Known and Measurable Customer Growth </t>
  </si>
  <si>
    <t>Maintain Status Quo for Amortization of Reclassified Asset EDIT</t>
  </si>
  <si>
    <t xml:space="preserve">Correct Texas Margin Tax Expense to Remove Subsidies of Other Affililiates </t>
  </si>
  <si>
    <t>Reduce Income Tax Expense for EV Tax Credits</t>
  </si>
  <si>
    <t>Remove 50% of D&amp;O Insurance Expense to Share with Shareholders</t>
  </si>
  <si>
    <t>Remove 50% of Invester Relations Expense to Share with Shareholders</t>
  </si>
  <si>
    <t>Remove 50% of Board of Directors Expense to Share with Shareholders</t>
  </si>
  <si>
    <t>Mac Mathuna</t>
  </si>
  <si>
    <t>Subtract Vendor-Financed Portion of Materials and Supplies Inventory</t>
  </si>
  <si>
    <t>Exclude NOL ADIT from Base Revenue Requirement</t>
  </si>
  <si>
    <t>Subtract Customer Supplied Financing for Long-Term Debt Interest Payable</t>
  </si>
  <si>
    <t>HCC</t>
  </si>
  <si>
    <t>Grossed-Up</t>
  </si>
  <si>
    <t>CEHE Cost of Capital Per Filing</t>
  </si>
  <si>
    <t>HCC Witness - Mac Mathuna</t>
  </si>
  <si>
    <t>TCUC Witness - Woolridge</t>
  </si>
  <si>
    <t>II.  CEHE Cost of Capital To Reflect Cities' Adjustment to Capital Structure</t>
  </si>
  <si>
    <t>($)</t>
  </si>
  <si>
    <t xml:space="preserve">Accounts Payable Purchases Each Month for Materials and Supplies Inventory </t>
  </si>
  <si>
    <t>13 Month Average To Remove</t>
  </si>
  <si>
    <t>13 Month Average Removed By Function</t>
  </si>
  <si>
    <t>M&amp;S 13 Month Avg by Function Schedule II-B-8</t>
  </si>
  <si>
    <t>Interest Pay</t>
  </si>
  <si>
    <t>Acct</t>
  </si>
  <si>
    <t>13-Month Avg</t>
  </si>
  <si>
    <t>Reduction in Rate Base to Remove Average LTD Interest Payable</t>
  </si>
  <si>
    <t>As Filed Rate Base - Transmission</t>
  </si>
  <si>
    <t>As Filed Rate Base - Distribution</t>
  </si>
  <si>
    <t>GCCC Recommendation to Remove Vendor-Financed Portion of Materials and Supplies Inventory from Rate Base</t>
  </si>
  <si>
    <t>GCCC Adjustment to Remove LTD Interest Payable from Rate Base</t>
  </si>
  <si>
    <t>GCCC Recommendation to Adjustments to Texas Margin Tax to Reflect Stand Alone 70% Revenue Factor</t>
  </si>
  <si>
    <t xml:space="preserve"> Correct Test Year Expense and Reflect Stand Alone 70% Revenue Factor</t>
  </si>
  <si>
    <t>GCCC Adjustments to Remove Medicare Part D Proposed Regulatory Asset and Amortization</t>
  </si>
  <si>
    <t>Remove Medicare Part D Reg Asset from Rate Base - See II-B-12</t>
  </si>
  <si>
    <t>5 Years</t>
  </si>
  <si>
    <t>Remove Annual Amortization in Income Tax Expense - See II-E-3</t>
  </si>
  <si>
    <t>Income Tax Gross Up Factor</t>
  </si>
  <si>
    <t>Source:  II-B-12 and II-E-3 and II-E-3.15</t>
  </si>
  <si>
    <t xml:space="preserve">Prepaid Pension Asset Included on Schedule II-B-10 To Remove (13 month avg) </t>
  </si>
  <si>
    <t>Source:  II-B-10 and II-E 3.5</t>
  </si>
  <si>
    <t xml:space="preserve">Net Rate Base Decrease to Remove ProForma </t>
  </si>
  <si>
    <t>GCCC Adjustments to Remove Prepaid Pension Asset, Net of ADFIT</t>
  </si>
  <si>
    <t>Exclude Proposed Medicare Part D Regulatory Asset, Net of ADFIT</t>
  </si>
  <si>
    <t>Exclude Prepaid Pension Asset, Net of ADFIT</t>
  </si>
  <si>
    <t>GCCC Adjustments to Remove Hurricane Harvey Carrying Charges Added to Regulatory Asset and Related Amortization</t>
  </si>
  <si>
    <t>Remove Proforma Addition of Hurricane Harvey Regulatory Asset Carrying Charges</t>
  </si>
  <si>
    <t>Total Rate Base Effect from Removing Hurricane Harvey Carrying Charges</t>
  </si>
  <si>
    <t>Return on Rate Base Effect of Removing Hurricane Harvey Carrying Charges</t>
  </si>
  <si>
    <t>Remove Annual Amortization</t>
  </si>
  <si>
    <t>Revenue Requirement Effect of Removing Hurricane Harvey Carrying Charges</t>
  </si>
  <si>
    <t>No Removal of ADFIT from Rate Base (21%) - No Sign that ADFIT Offset Included by Co.</t>
  </si>
  <si>
    <t>Remove Carrying Charges Pro Forma Addition to Hurricane Harvey Reg Asset</t>
  </si>
  <si>
    <t>Source:  II-B-12 and II-B-12.3, Schedule II-E-4.1 and WP II-E-4.1 and 4.1.1</t>
  </si>
  <si>
    <t>Source:  Response to GCCC 3-3</t>
  </si>
  <si>
    <t>M&amp;S</t>
  </si>
  <si>
    <t>Goods Receipts</t>
  </si>
  <si>
    <t>Source: Response to GCCC 1-08</t>
  </si>
  <si>
    <t>GMB</t>
  </si>
  <si>
    <t>GCCC Adjustments to Remove Carrying Charges Added to Regulatory Asset For Laura, Nicholas, and Uri Along With Amortization</t>
  </si>
  <si>
    <t>OPUC 1-6</t>
  </si>
  <si>
    <t>Remove Hurricane Laura Regulatory Asset Carrying Charges</t>
  </si>
  <si>
    <t>Removal of ADFIT from Rate Base (21%)</t>
  </si>
  <si>
    <t>Total Rate Base Effect from Removing Hurricane Laura Carrying Charges</t>
  </si>
  <si>
    <t>Return on Rate Base Effect of Removing Hurricane Laura Carrying Charges</t>
  </si>
  <si>
    <t>Revenue Requirement Effect of Removing Hurricane Laura Carrying Charges</t>
  </si>
  <si>
    <t>Laura</t>
  </si>
  <si>
    <t>Nicholas</t>
  </si>
  <si>
    <t>Uri</t>
  </si>
  <si>
    <t>Remove Winter Storm Uri Regulatory Asset Carrying Charges</t>
  </si>
  <si>
    <t>Total Rate Base Effect from Removing Winter Storm Uri Carrying Charges</t>
  </si>
  <si>
    <t>Return on Rate Base Effect of Removing Winter Storm Uri Carrying Charges</t>
  </si>
  <si>
    <t>Revenue Requirement Effect of Removing Winter Strom Uri Carrying Charges</t>
  </si>
  <si>
    <t>Remove Hurricane Nicholas Regulatory Asset Carrying Charges</t>
  </si>
  <si>
    <t>Total Rate Base Effect from Removing Hurricane Nicholas Carrying Charges</t>
  </si>
  <si>
    <t>Return on Rate Base Effect of Removing Hurricane Nicholas Carrying Charges</t>
  </si>
  <si>
    <t>Revenue Requirement Effect of Removing Hurricane Nicholas Carrying Charges</t>
  </si>
  <si>
    <t>Remove Carrying Charges For Named Storms Laura, Nicholas and Uri</t>
  </si>
  <si>
    <t>Total Rate Base Reduction</t>
  </si>
  <si>
    <t>Total Amortization Expense Reduction</t>
  </si>
  <si>
    <t>Total Return Reduction</t>
  </si>
  <si>
    <t>GCCC Adjustments to Reduce Hurricane Harvey Reg Asset Balance for Amortization Through December 31, 2024</t>
  </si>
  <si>
    <t>Reduction in Regulatory Asset, Net of ADFIT, and Associated Amortization Expense</t>
  </si>
  <si>
    <t>Reduce Hurricane Harvey Regulatory Asset Due to Amortization Through Dec. 31, 2024</t>
  </si>
  <si>
    <t>Total Revenue Requirement Effect from Amortization Through December 31, 2024</t>
  </si>
  <si>
    <t>Total Rate of Return Effect from Amortization Through December 31, 2024</t>
  </si>
  <si>
    <t>Total Rate Base Effect from Amortization Through December 31, 2024</t>
  </si>
  <si>
    <t>Hurricane Harvey Regulatory Asset Balance as of December 31, 2023</t>
  </si>
  <si>
    <t>Hurricane Harvey Regulatory Asset Balance Authorized in Docket No. 49421</t>
  </si>
  <si>
    <t>Source:  II-B-12 and II-B-12.3, Schedule II-E-4.1 and WP II-E-4.1a and 4.1.1</t>
  </si>
  <si>
    <t>Line 4</t>
  </si>
  <si>
    <t>Amortization Taken By Start of Test Year</t>
  </si>
  <si>
    <t>WP II-E-4.1a</t>
  </si>
  <si>
    <t>Sch II-E-4.1.1</t>
  </si>
  <si>
    <t>Amortization Taken During the Test Year</t>
  </si>
  <si>
    <t xml:space="preserve">  (Amount Authorized in Docket No. 49421)</t>
  </si>
  <si>
    <t>Note:  This Reg Asset Without Carrying Charges Will Have $0 Unamaortized Balance as of Dec. 31, 2024 as a Full Year of Amortization Would Be $12.881 Million.</t>
  </si>
  <si>
    <t>Note:  The Amount Being Amortized on the Books Currently is Based on Original Reg Asset Amount Without Carrying Charges ($64.406 million over 5 Years or $12.881 per Year)</t>
  </si>
  <si>
    <t xml:space="preserve">         See Sch II-E-4.1.1 at Line 4</t>
  </si>
  <si>
    <t>Reduce Hurricane Harvey Reg Asset Balance Due to Amortization During 2024</t>
  </si>
  <si>
    <t>GCCC Adjustments to Defer IIJA Expenses as a Regulatory Asset and Amortize Over Five Years</t>
  </si>
  <si>
    <t>Source:  Response to GCCC 2-06</t>
  </si>
  <si>
    <t>IIJA Expenses Incurred in the Test Year and Removed As Deferred</t>
  </si>
  <si>
    <t>Add Amortization of Deferred Balance Below</t>
  </si>
  <si>
    <t>Reflect Deferral of IIJA Expenses as a Regulatory Asset</t>
  </si>
  <si>
    <t>Liability ADFIT for New Regulatory Asset (21%)</t>
  </si>
  <si>
    <t>Total Rate Base Increase Associated with IIJA Expense Deferral</t>
  </si>
  <si>
    <t>Reflect IIJA Expense Deferral, Net of ADFIT</t>
  </si>
  <si>
    <t>Total Reduction in Test Year Expense</t>
  </si>
  <si>
    <t>Return on Rate Base Effect Associated with IIJA Expense Deferral</t>
  </si>
  <si>
    <t>Revenue Requirement Effect Associated with IIJA Expense Deferral</t>
  </si>
  <si>
    <t>Source:  Schedule II-B-10</t>
  </si>
  <si>
    <t>Defer Expense Incurred in IIJA Grant Process, Net of Amortization</t>
  </si>
  <si>
    <t>Source:  Schedule II-E-3.5.1</t>
  </si>
  <si>
    <t>Total NOL ADIT Included as Asset ADFIT in Account 190</t>
  </si>
  <si>
    <t>Return on Rate Base Effect of Removing NOL ADIT in Account 190</t>
  </si>
  <si>
    <t xml:space="preserve">GCCC Adjustment to Restate Amortization Period Associated with Reclass of Asset EDIT from Protected to Unprotected </t>
  </si>
  <si>
    <t>Source:  Schedule II-B-11 and II-E-3.5.1</t>
  </si>
  <si>
    <t>Amortization of Asset EDIT as Addition to Income Tax - II-E-3</t>
  </si>
  <si>
    <t>Based on Amortization of Reclassed Unprotected Amount Over 5 Years</t>
  </si>
  <si>
    <t>Amortization of Protected Liability EDIT as Reduction to Income Tax - II-E-3</t>
  </si>
  <si>
    <t>Total Protected EDIT Liability in Acct 254 - II-B-11</t>
  </si>
  <si>
    <t>ARAM Years Used to Amortize Protected Liability EDIT</t>
  </si>
  <si>
    <t xml:space="preserve">Amortization of Additional Income Tax Expense Using ARAM Instead of 5 Years </t>
  </si>
  <si>
    <t>Reduction in Income Tax Addition</t>
  </si>
  <si>
    <t>Gross Up for Income Taxes</t>
  </si>
  <si>
    <t>Reduction in Revenue Requirement</t>
  </si>
  <si>
    <t>Correct Texas Margin Tax Expense to Remove Out of Period Adjustments</t>
  </si>
  <si>
    <t>GCCC Adjustments to Reflect Increase in Revenue for Known and Measurable Customer Growth</t>
  </si>
  <si>
    <t>Source:  Response to CCCC 4-02 and Schedules II-H-1.1, II-H-4.1.3</t>
  </si>
  <si>
    <t>Customer Class</t>
  </si>
  <si>
    <t>Residential</t>
  </si>
  <si>
    <t>Secondary Voltage Small</t>
  </si>
  <si>
    <t>Customers</t>
  </si>
  <si>
    <t>Increase</t>
  </si>
  <si>
    <t>Average</t>
  </si>
  <si>
    <t>Test Year</t>
  </si>
  <si>
    <t>Adjustment</t>
  </si>
  <si>
    <t>Company</t>
  </si>
  <si>
    <t>Customer</t>
  </si>
  <si>
    <t>Revenue</t>
  </si>
  <si>
    <t>Jan- Mar 2024</t>
  </si>
  <si>
    <t xml:space="preserve">Company's </t>
  </si>
  <si>
    <t>Per</t>
  </si>
  <si>
    <t xml:space="preserve">Annual </t>
  </si>
  <si>
    <t>$ Millions</t>
  </si>
  <si>
    <t>Base Revenue</t>
  </si>
  <si>
    <t xml:space="preserve">Total Base Revenue Increase Due to Customer Growth </t>
  </si>
  <si>
    <t>Reduce Direct Short-Term Incentive Compensation Expense</t>
  </si>
  <si>
    <t>Reduce Affiliate Short-Term Incentive Compensation Expense</t>
  </si>
  <si>
    <t xml:space="preserve">Reduce Direct Payroll Expense to Exclude Post-Test Year Pay Increases </t>
  </si>
  <si>
    <t xml:space="preserve">Reduce Affiliate Payroll Expense to Exclude Post-Test Year Pay Increases </t>
  </si>
  <si>
    <t xml:space="preserve">Exclude Executive Severance Expense </t>
  </si>
  <si>
    <t>Reduce Storm Insurance Accrual</t>
  </si>
  <si>
    <t>Exclude Edison Electric Institute Dues</t>
  </si>
  <si>
    <t>M. Garrett Adj</t>
  </si>
  <si>
    <t>%</t>
  </si>
  <si>
    <t>Hunt</t>
  </si>
  <si>
    <t>MISC_GEN_9302</t>
  </si>
  <si>
    <t xml:space="preserve">See Separate Tab </t>
  </si>
  <si>
    <t>5600</t>
  </si>
  <si>
    <t>5611</t>
  </si>
  <si>
    <t>5612</t>
  </si>
  <si>
    <t>5613</t>
  </si>
  <si>
    <t>5614</t>
  </si>
  <si>
    <t>5615</t>
  </si>
  <si>
    <t>5617</t>
  </si>
  <si>
    <t>5620</t>
  </si>
  <si>
    <t>5630</t>
  </si>
  <si>
    <t>5660</t>
  </si>
  <si>
    <t>5690</t>
  </si>
  <si>
    <t>5700</t>
  </si>
  <si>
    <t>5710</t>
  </si>
  <si>
    <t>5730</t>
  </si>
  <si>
    <t>5800</t>
  </si>
  <si>
    <t>5810</t>
  </si>
  <si>
    <t>5820</t>
  </si>
  <si>
    <t>5830</t>
  </si>
  <si>
    <t>5840</t>
  </si>
  <si>
    <t>5850</t>
  </si>
  <si>
    <t>5860</t>
  </si>
  <si>
    <t>5870</t>
  </si>
  <si>
    <t>5880</t>
  </si>
  <si>
    <t>5900</t>
  </si>
  <si>
    <t>5910</t>
  </si>
  <si>
    <t>5920</t>
  </si>
  <si>
    <t>5930</t>
  </si>
  <si>
    <t>5940</t>
  </si>
  <si>
    <t>5960</t>
  </si>
  <si>
    <t>5980</t>
  </si>
  <si>
    <t>9010</t>
  </si>
  <si>
    <t>9020</t>
  </si>
  <si>
    <t>9030</t>
  </si>
  <si>
    <t>9070</t>
  </si>
  <si>
    <t>9080</t>
  </si>
  <si>
    <t>9090</t>
  </si>
  <si>
    <t>9200</t>
  </si>
  <si>
    <t>9250</t>
  </si>
  <si>
    <t>9260</t>
  </si>
  <si>
    <t>9302</t>
  </si>
  <si>
    <t>PR Taxes</t>
  </si>
  <si>
    <t>PAYXAG</t>
  </si>
  <si>
    <t>E36201</t>
  </si>
  <si>
    <t>E35301</t>
  </si>
  <si>
    <t>MISC _GEN_9302</t>
  </si>
  <si>
    <t>INJ_DAM_925</t>
  </si>
  <si>
    <t xml:space="preserve">Total </t>
  </si>
  <si>
    <t>Mark Garrett Adjustment Functionalization on Payroll and Incentive Compensation Adjustments</t>
  </si>
  <si>
    <t>Hunt Storm Reg Asset Amortization Adjustment</t>
  </si>
  <si>
    <t>Reg Asset</t>
  </si>
  <si>
    <t>Balance</t>
  </si>
  <si>
    <t>Harvey</t>
  </si>
  <si>
    <t xml:space="preserve">Kollen </t>
  </si>
  <si>
    <t>Kollen Adjustment 2 - Remove Unauthorized Carrying Charges from Each Storm.</t>
  </si>
  <si>
    <t>Adjusted</t>
  </si>
  <si>
    <t>Amortization</t>
  </si>
  <si>
    <t>at</t>
  </si>
  <si>
    <t>10 Years</t>
  </si>
  <si>
    <t>Annual</t>
  </si>
  <si>
    <t>Reduction</t>
  </si>
  <si>
    <t>Distr</t>
  </si>
  <si>
    <t>Total Amortization Expense Reduction to Amortize Over 10 Years</t>
  </si>
  <si>
    <t>GCCC Adjustments to Reduce Income tax Expense for EV Tax Credits</t>
  </si>
  <si>
    <t>Source:  GCCC 2-1</t>
  </si>
  <si>
    <t>Reflect Tax Credits for EV Purchases</t>
  </si>
  <si>
    <t>GPLT</t>
  </si>
  <si>
    <t>Refect Tax Credits for EV Charging Stations</t>
  </si>
  <si>
    <t>Total EV Tax Credits to Reflect</t>
  </si>
  <si>
    <t>Revenue Requirement Effect of Reflecting EV Tax Credits</t>
  </si>
  <si>
    <t>NOL ADIT Removed from Account 190</t>
  </si>
  <si>
    <t>HCC (Hunt) Adjustment to Exclude NOL ADFIT From Base Revenue Requirement</t>
  </si>
  <si>
    <t>Reflect Return on Equity of 9.5%</t>
  </si>
  <si>
    <t>III.  CEHE Cost of Capital To Reflect Cities' Adjusted ROE of 9.5%</t>
  </si>
  <si>
    <t>reflect full additional year of currrent amortization before rates go into effect.</t>
  </si>
  <si>
    <t>Kollen Adjustment 1 - Restate Regulatory Asset Balance of Hurricane Harvey Authorized Reg Asset from last Case as of 12/31/24 instead of 12/31/23 to</t>
  </si>
  <si>
    <t>End of Month Balances</t>
  </si>
  <si>
    <t>13 Month Average Liability Balances</t>
  </si>
  <si>
    <t>Line No.</t>
  </si>
  <si>
    <t>Description</t>
  </si>
  <si>
    <t>Adjusted Test year amount</t>
  </si>
  <si>
    <t xml:space="preserve"> </t>
  </si>
  <si>
    <t>Average Daily Amount</t>
  </si>
  <si>
    <t>Revenue Lag</t>
  </si>
  <si>
    <t>Ref.</t>
  </si>
  <si>
    <t>Expense Lag</t>
  </si>
  <si>
    <t>Net Lead/(Lag) Days</t>
  </si>
  <si>
    <t>Working Capital Requirement</t>
  </si>
  <si>
    <t>1</t>
  </si>
  <si>
    <t>Operations and Maintenance Expense</t>
  </si>
  <si>
    <t>2</t>
  </si>
  <si>
    <t>Less:  Amortization of Prepayments</t>
  </si>
  <si>
    <t>3</t>
  </si>
  <si>
    <t>Less:  Revenue Transmission of Others</t>
  </si>
  <si>
    <t>4</t>
  </si>
  <si>
    <t>Less:  Long-Term Incentive Compensation</t>
  </si>
  <si>
    <t>5</t>
  </si>
  <si>
    <t>Less:  Transportation Depreciation</t>
  </si>
  <si>
    <t>6</t>
  </si>
  <si>
    <t>Net Operations and Maintenance Expenses</t>
  </si>
  <si>
    <t>7</t>
  </si>
  <si>
    <t/>
  </si>
  <si>
    <t>8</t>
  </si>
  <si>
    <t>Federal Income Taxes</t>
  </si>
  <si>
    <t>9</t>
  </si>
  <si>
    <t>Income Taxes - Current</t>
  </si>
  <si>
    <t>10</t>
  </si>
  <si>
    <t>Income Taxes - Deferred</t>
  </si>
  <si>
    <t>11</t>
  </si>
  <si>
    <t>Total Federal Income Taxes</t>
  </si>
  <si>
    <t>12</t>
  </si>
  <si>
    <t>13</t>
  </si>
  <si>
    <t>Taxes Other Than Income Taxes</t>
  </si>
  <si>
    <t>14</t>
  </si>
  <si>
    <t>Payroll Taxes</t>
  </si>
  <si>
    <t>15</t>
  </si>
  <si>
    <t>State Franchise Taxes</t>
  </si>
  <si>
    <t>16</t>
  </si>
  <si>
    <t>Local Franchise Taxes</t>
  </si>
  <si>
    <t>17</t>
  </si>
  <si>
    <t>Ad Valorem Tax</t>
  </si>
  <si>
    <t>18</t>
  </si>
  <si>
    <t>Total TOTI</t>
  </si>
  <si>
    <t>19</t>
  </si>
  <si>
    <t>20</t>
  </si>
  <si>
    <t>Depreciation Expense</t>
  </si>
  <si>
    <t>21</t>
  </si>
  <si>
    <t>22</t>
  </si>
  <si>
    <t>Return</t>
  </si>
  <si>
    <t>II-B Return</t>
  </si>
  <si>
    <t>23</t>
  </si>
  <si>
    <t>24</t>
  </si>
  <si>
    <t>Subtotal</t>
  </si>
  <si>
    <t>25</t>
  </si>
  <si>
    <t>26</t>
  </si>
  <si>
    <t>Average Daily Bank Balances</t>
  </si>
  <si>
    <t>27</t>
  </si>
  <si>
    <t>Working Funds and Other</t>
  </si>
  <si>
    <t>28</t>
  </si>
  <si>
    <t>29</t>
  </si>
  <si>
    <t>30</t>
  </si>
  <si>
    <t>31</t>
  </si>
  <si>
    <r>
      <rPr>
        <vertAlign val="superscript"/>
        <sz val="8"/>
        <rFont val="Times New Roman"/>
        <family val="1"/>
      </rPr>
      <t xml:space="preserve">(1) </t>
    </r>
    <r>
      <rPr>
        <sz val="8"/>
        <rFont val="Times New Roman"/>
        <family val="1"/>
      </rPr>
      <t>Ties to Schedule II-B</t>
    </r>
  </si>
  <si>
    <t>Reduction for Local Franchise Prepaid Amort.</t>
  </si>
  <si>
    <t>Local Franchise Taxes From Above</t>
  </si>
  <si>
    <t>From Schedule II-B-10 Prepayment Amortizations - First 4 Listed</t>
  </si>
  <si>
    <t>CWC Lead/Lag Adjustment</t>
  </si>
  <si>
    <t>Total Revenue Requirement Reduction</t>
  </si>
  <si>
    <t>Norwood Adjustments - Capital</t>
  </si>
  <si>
    <t xml:space="preserve"> Reduce Distribution Vegetation Management Expense</t>
  </si>
  <si>
    <t>Remove Land for Future Substation</t>
  </si>
  <si>
    <t>Distribution Only</t>
  </si>
  <si>
    <t>Reduce Depreciation Expense for Plant In Service Adjustment - Distribution Substations</t>
  </si>
  <si>
    <t xml:space="preserve">Distribution Substations </t>
  </si>
  <si>
    <t>Acct 593</t>
  </si>
  <si>
    <t>All Account 362</t>
  </si>
  <si>
    <t>Gross Plant</t>
  </si>
  <si>
    <t xml:space="preserve">Year In </t>
  </si>
  <si>
    <t>Service</t>
  </si>
  <si>
    <t>Current</t>
  </si>
  <si>
    <t>Depr</t>
  </si>
  <si>
    <t>Rate</t>
  </si>
  <si>
    <t>Expense</t>
  </si>
  <si>
    <t>As of</t>
  </si>
  <si>
    <t>Accumulated Depreciation - Half Year in Year of Addition</t>
  </si>
  <si>
    <t xml:space="preserve">Exclude Amortization Exp. for Proposed Medicare Part D Regulatory Asset, Grossed Up </t>
  </si>
  <si>
    <t>Reduce Amortization Exp. for Hurricane Harvey Reg Asset Due to Amortization During 2024</t>
  </si>
  <si>
    <t>Exclude Amortization Exp. for Hurricane Harvey Carrying Charges Pro Forma Adjustment</t>
  </si>
  <si>
    <t>Exclude Amortization Exp. for Carrying Charges for Named Storms Laura, Nicholas, and Uri</t>
  </si>
  <si>
    <t>Reduce Amortization Exp. to Reflect 10 Year Amortization Period for All Named Storms</t>
  </si>
  <si>
    <t>Reflect Adjustments Related to Municipal Franchise Fees</t>
  </si>
  <si>
    <t>13-Month Franchise Fees Liability to Remove</t>
  </si>
  <si>
    <t>Total Rate Base Decrease Associated with Franchise Fees Adjustments</t>
  </si>
  <si>
    <t>Total Rate of Return Associated with Franchise Fees Adjustments</t>
  </si>
  <si>
    <t>GCCC Adjustments to Reflect Adjustments to Municipal Franchise Fees Balances</t>
  </si>
  <si>
    <t>Total Rate Base Effect from Removing Medicare Part D Reg Asset</t>
  </si>
  <si>
    <t>Return on Rate Base Effect of Removing Medicare Part D Reg Asset, Net of ADFIT</t>
  </si>
  <si>
    <t>Revenue Requirement Impact of Removing Amortization of Medicare Part D</t>
  </si>
  <si>
    <t>Revenue Requirement Effect to Remove Medicare Part D Reg Asset and Amortization</t>
  </si>
  <si>
    <t>Adjust Plant in Service, Net of Accumulated Depreciation - Distribution Substations</t>
  </si>
  <si>
    <t>Projects</t>
  </si>
  <si>
    <t>Functionalization Factor 36201</t>
  </si>
  <si>
    <t xml:space="preserve">Transmission </t>
  </si>
  <si>
    <t>Depreciation Expense Reduction</t>
  </si>
  <si>
    <t xml:space="preserve">Plant </t>
  </si>
  <si>
    <t>Accumulated Depreciation</t>
  </si>
  <si>
    <t>E36001</t>
  </si>
  <si>
    <t>Net Plant</t>
  </si>
  <si>
    <t>PUBLIC UTILITY COMMISSION OF TEXAS</t>
  </si>
  <si>
    <t>CENTERPOINT ENERGY HOUSTON ELECTRIC, LLC</t>
  </si>
  <si>
    <t>II-E-1 DEPRECIATION AND AMORTIZATON EXPENSE</t>
  </si>
  <si>
    <t>TEST YEAR ENDING 12/31/2023</t>
  </si>
  <si>
    <t>DOCKET NO. 56211</t>
  </si>
  <si>
    <t>SPONSOR: K. COLVIN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</si>
  <si>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</si>
  <si>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</si>
  <si>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</si>
  <si>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</si>
  <si>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</si>
  <si>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</si>
  <si>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</si>
  <si>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</si>
  <si>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</si>
  <si>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</si>
  <si>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</si>
  <si>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</si>
  <si>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FERC Account</t>
  </si>
  <si>
    <t>Reference Schedule</t>
  </si>
  <si>
    <t>Total Company</t>
  </si>
  <si>
    <t>Non-Regulated or Non-Electric</t>
  </si>
  <si>
    <t>Known and Measurable Changes</t>
  </si>
  <si>
    <t>Company Total Electric</t>
  </si>
  <si>
    <t>FF #</t>
  </si>
  <si>
    <t>Functionalization Factor Name</t>
  </si>
  <si>
    <t>Allocation to Texas</t>
  </si>
  <si>
    <t>TRAN</t>
  </si>
  <si>
    <t>DIST</t>
  </si>
  <si>
    <t>MET</t>
  </si>
  <si>
    <t>TDCS</t>
  </si>
  <si>
    <t>CHECK</t>
  </si>
  <si>
    <t>Intangible Plant</t>
  </si>
  <si>
    <t>II-E-1</t>
  </si>
  <si>
    <t>30302</t>
  </si>
  <si>
    <t>Misc Intangible Plant - NMF S/W</t>
  </si>
  <si>
    <t>E30302</t>
  </si>
  <si>
    <t>30302-5</t>
  </si>
  <si>
    <t xml:space="preserve">Intangible EFM Equipment (5 Yrs) </t>
  </si>
  <si>
    <t>30302-7</t>
  </si>
  <si>
    <t xml:space="preserve">Intangible EFM Equipment (7 Yrs) </t>
  </si>
  <si>
    <t>30302-10</t>
  </si>
  <si>
    <t xml:space="preserve">Intangible EFM Equipment (10 Yrs) </t>
  </si>
  <si>
    <t>30302-15</t>
  </si>
  <si>
    <t xml:space="preserve">Intangible EFM Equipment (15 Yrs) </t>
  </si>
  <si>
    <t>Transmission Plant</t>
  </si>
  <si>
    <t>35001</t>
  </si>
  <si>
    <t>Land and Land Fees</t>
  </si>
  <si>
    <t>E35001</t>
  </si>
  <si>
    <t>35002</t>
  </si>
  <si>
    <t>Land and Land Rights</t>
  </si>
  <si>
    <t>E35002</t>
  </si>
  <si>
    <t>35201</t>
  </si>
  <si>
    <t xml:space="preserve">Structures and improvements </t>
  </si>
  <si>
    <t>E35201</t>
  </si>
  <si>
    <t>35301</t>
  </si>
  <si>
    <t xml:space="preserve">Station Equipment </t>
  </si>
  <si>
    <t>35401</t>
  </si>
  <si>
    <t>Towers and Fixtures</t>
  </si>
  <si>
    <t>E35401</t>
  </si>
  <si>
    <t>35501</t>
  </si>
  <si>
    <t>Poles, Towers and Fixtures</t>
  </si>
  <si>
    <t>E35501</t>
  </si>
  <si>
    <t>35601</t>
  </si>
  <si>
    <t>Overhead Conductors and Devices</t>
  </si>
  <si>
    <t>E35601</t>
  </si>
  <si>
    <t>35701</t>
  </si>
  <si>
    <t>Underground Conduit</t>
  </si>
  <si>
    <t>E35701</t>
  </si>
  <si>
    <t>35801</t>
  </si>
  <si>
    <t>Underground Conductors and Devices</t>
  </si>
  <si>
    <t>E35801</t>
  </si>
  <si>
    <t>35901</t>
  </si>
  <si>
    <t>Roads and Trails</t>
  </si>
  <si>
    <t>E35901</t>
  </si>
  <si>
    <t>Distribution Plant</t>
  </si>
  <si>
    <t>36002</t>
  </si>
  <si>
    <t xml:space="preserve">Land and Land Rights </t>
  </si>
  <si>
    <t>E36002</t>
  </si>
  <si>
    <t>36101</t>
  </si>
  <si>
    <t xml:space="preserve">Structures and Improvements </t>
  </si>
  <si>
    <t>E36101</t>
  </si>
  <si>
    <t>36201</t>
  </si>
  <si>
    <t>36401</t>
  </si>
  <si>
    <t xml:space="preserve">Poles,Towers &amp; Fixtures </t>
  </si>
  <si>
    <t>E36401</t>
  </si>
  <si>
    <t>36501</t>
  </si>
  <si>
    <t>E36501</t>
  </si>
  <si>
    <t>32</t>
  </si>
  <si>
    <t>36601</t>
  </si>
  <si>
    <t xml:space="preserve">Underground Conduits </t>
  </si>
  <si>
    <t>E36601</t>
  </si>
  <si>
    <t>33</t>
  </si>
  <si>
    <t>36701</t>
  </si>
  <si>
    <t>E36701</t>
  </si>
  <si>
    <t>34</t>
  </si>
  <si>
    <t>36801</t>
  </si>
  <si>
    <t xml:space="preserve">Line Transformers </t>
  </si>
  <si>
    <t>E36801</t>
  </si>
  <si>
    <t>35</t>
  </si>
  <si>
    <t>36901</t>
  </si>
  <si>
    <t xml:space="preserve">Services </t>
  </si>
  <si>
    <t>E36901</t>
  </si>
  <si>
    <t>36</t>
  </si>
  <si>
    <t>37001</t>
  </si>
  <si>
    <t xml:space="preserve">Meters  </t>
  </si>
  <si>
    <t>E37001</t>
  </si>
  <si>
    <t>37</t>
  </si>
  <si>
    <t>37002</t>
  </si>
  <si>
    <t xml:space="preserve">Advanced Meters </t>
  </si>
  <si>
    <t>E37002</t>
  </si>
  <si>
    <t>38</t>
  </si>
  <si>
    <t>37003</t>
  </si>
  <si>
    <t xml:space="preserve">Automated Meters </t>
  </si>
  <si>
    <t>E37003</t>
  </si>
  <si>
    <t>39</t>
  </si>
  <si>
    <t>37301</t>
  </si>
  <si>
    <t>Street Lighting and Signal Systems</t>
  </si>
  <si>
    <t>E37301</t>
  </si>
  <si>
    <t>40</t>
  </si>
  <si>
    <t>37302</t>
  </si>
  <si>
    <t xml:space="preserve">Security Lighting </t>
  </si>
  <si>
    <t>41</t>
  </si>
  <si>
    <t>37401</t>
  </si>
  <si>
    <t>E37401</t>
  </si>
  <si>
    <t>42</t>
  </si>
  <si>
    <t>43</t>
  </si>
  <si>
    <t>44</t>
  </si>
  <si>
    <t>45</t>
  </si>
  <si>
    <t>General Plant</t>
  </si>
  <si>
    <t>46</t>
  </si>
  <si>
    <t>38901</t>
  </si>
  <si>
    <t>E38901</t>
  </si>
  <si>
    <t>47</t>
  </si>
  <si>
    <t>38902</t>
  </si>
  <si>
    <t>E38902</t>
  </si>
  <si>
    <t>48</t>
  </si>
  <si>
    <t>39001</t>
  </si>
  <si>
    <t>Structures and Improvements</t>
  </si>
  <si>
    <t>E39001</t>
  </si>
  <si>
    <t>49</t>
  </si>
  <si>
    <t>39101</t>
  </si>
  <si>
    <t xml:space="preserve">Office furniture and equipment </t>
  </si>
  <si>
    <t>E39101</t>
  </si>
  <si>
    <t>50</t>
  </si>
  <si>
    <t>39201</t>
  </si>
  <si>
    <t>Transportation Equipment</t>
  </si>
  <si>
    <t>E39201</t>
  </si>
  <si>
    <t>51</t>
  </si>
  <si>
    <t>39301</t>
  </si>
  <si>
    <t>Stores Equipment</t>
  </si>
  <si>
    <t>E39301</t>
  </si>
  <si>
    <t>52</t>
  </si>
  <si>
    <t>39401</t>
  </si>
  <si>
    <t>Tools, Shop, and Garage Equipment</t>
  </si>
  <si>
    <t>E39401</t>
  </si>
  <si>
    <t>53</t>
  </si>
  <si>
    <t>39501</t>
  </si>
  <si>
    <t>Laboratory Equipment</t>
  </si>
  <si>
    <t>E39501</t>
  </si>
  <si>
    <t>54</t>
  </si>
  <si>
    <t>39601</t>
  </si>
  <si>
    <t>Power Operated Equipment</t>
  </si>
  <si>
    <t>E39601</t>
  </si>
  <si>
    <t>55</t>
  </si>
  <si>
    <t>39701</t>
  </si>
  <si>
    <t xml:space="preserve">Microwave Equipment </t>
  </si>
  <si>
    <t>E39701</t>
  </si>
  <si>
    <t>56</t>
  </si>
  <si>
    <t>39702</t>
  </si>
  <si>
    <t xml:space="preserve">Computer Equipment </t>
  </si>
  <si>
    <t>E39702</t>
  </si>
  <si>
    <t>57</t>
  </si>
  <si>
    <t>39801</t>
  </si>
  <si>
    <t>Miscellaneous Equipment</t>
  </si>
  <si>
    <t>E39801</t>
  </si>
  <si>
    <t>58</t>
  </si>
  <si>
    <t>59</t>
  </si>
  <si>
    <t>60</t>
  </si>
  <si>
    <t>61</t>
  </si>
  <si>
    <t>TOTAL DEPRECIATION &amp; AMORTIZATION</t>
  </si>
  <si>
    <t>62</t>
  </si>
  <si>
    <t>63</t>
  </si>
  <si>
    <t>MISC. OTHER EXPENSES FROM SCHEDULE II-E-4</t>
  </si>
  <si>
    <t>64</t>
  </si>
  <si>
    <t>AMORTIZATION FROM SCHEDULE II-E-4.1</t>
  </si>
  <si>
    <t>65</t>
  </si>
  <si>
    <t>66</t>
  </si>
  <si>
    <t>TOTAL DEPRECIATION &amp; AMORTIZATION EXPENSE</t>
  </si>
  <si>
    <t>WORKPAPER WP/II-E-1a - DEPRECIATION EXPENSE ADJUSTMENTS</t>
  </si>
  <si>
    <t xml:space="preserve">Existing </t>
  </si>
  <si>
    <t>Proposed</t>
  </si>
  <si>
    <t>Accrual</t>
  </si>
  <si>
    <t>Depreciation at Existing Rate</t>
  </si>
  <si>
    <t>Depreciation</t>
  </si>
  <si>
    <t>Account</t>
  </si>
  <si>
    <t>Rate [1]</t>
  </si>
  <si>
    <t>Total Adjusted</t>
  </si>
  <si>
    <t>Per PSC</t>
  </si>
  <si>
    <t>Annualization</t>
  </si>
  <si>
    <t xml:space="preserve">SOFTWARE </t>
  </si>
  <si>
    <t>SOFTWARE 3 YEAR</t>
  </si>
  <si>
    <t>SOFTWARE 5 YEAR</t>
  </si>
  <si>
    <t>SOFTWARE 7 YEAR</t>
  </si>
  <si>
    <t>SOFTWARE 10 YEAR</t>
  </si>
  <si>
    <t>SOFTWARE 15 YEAR</t>
  </si>
  <si>
    <t>SOFTWARE FULLY ACCRUED</t>
  </si>
  <si>
    <t>Total Intangible</t>
  </si>
  <si>
    <t>Transmission Property</t>
  </si>
  <si>
    <t>LAND RIGHTS</t>
  </si>
  <si>
    <t>STRUCT. &amp; IMPROVEMTS</t>
  </si>
  <si>
    <t>STATION EQUIPMENT</t>
  </si>
  <si>
    <t>TOWERS &amp; FIXTURES</t>
  </si>
  <si>
    <t>POLES AND FIXTURES</t>
  </si>
  <si>
    <t>O/H CONDUCT/DEVICES</t>
  </si>
  <si>
    <t>UNDERGROUND CONDUIT</t>
  </si>
  <si>
    <t>U/G CONDUCT/DEVICES</t>
  </si>
  <si>
    <t>ROADS AND TRAILS</t>
  </si>
  <si>
    <t>Total Transmission</t>
  </si>
  <si>
    <t>Distribution Plant Excluding Meters</t>
  </si>
  <si>
    <t>E36301</t>
  </si>
  <si>
    <t>BATTERY STORAGE EQUIPMENT</t>
  </si>
  <si>
    <t>POLES,TOWERS,FIXTURE</t>
  </si>
  <si>
    <t>O/H CONDUCT DEVICES</t>
  </si>
  <si>
    <t>LINE TRANSFORMERS</t>
  </si>
  <si>
    <t>SERVICES</t>
  </si>
  <si>
    <t>METERS</t>
  </si>
  <si>
    <t>AMS METERS</t>
  </si>
  <si>
    <t>E37301 &amp; E37401</t>
  </si>
  <si>
    <t>STREET LT/SIGNAL SYS &amp; SECURITY LIGHTING</t>
  </si>
  <si>
    <t>Total Distribution Excluding Meters</t>
  </si>
  <si>
    <t>General Property Excluding General Plant Amortization</t>
  </si>
  <si>
    <t>TRANSPORTATION EQUIP</t>
  </si>
  <si>
    <t>POWER OPERATED EQUIP</t>
  </si>
  <si>
    <t>MICROWAVE EQUIPMENT</t>
  </si>
  <si>
    <t>E39701.0130</t>
  </si>
  <si>
    <t>OTHER COMMUNICATION EQUIPMENT</t>
  </si>
  <si>
    <t>Total General Excluding Amortization</t>
  </si>
  <si>
    <t xml:space="preserve">General Plant Accounts Amortized </t>
  </si>
  <si>
    <t>OFFICE F/F</t>
  </si>
  <si>
    <t>STORES EQUIPMENT</t>
  </si>
  <si>
    <t>TOOLS,SHOP,GAR EQUIP</t>
  </si>
  <si>
    <t>LAB EQUIPMENT</t>
  </si>
  <si>
    <t>COMPUTER EQUIPMENT</t>
  </si>
  <si>
    <t>MISC. EQUIPMENT</t>
  </si>
  <si>
    <t>Total General Amortized</t>
  </si>
  <si>
    <t>[1] Proposed Accrual Rate from Depreciation Study Prepared By Company Witness Mr. D. Watson</t>
  </si>
  <si>
    <t>Plant In Service</t>
  </si>
  <si>
    <t xml:space="preserve">Depreciation </t>
  </si>
  <si>
    <t xml:space="preserve">Recommended </t>
  </si>
  <si>
    <t xml:space="preserve">TCUC </t>
  </si>
  <si>
    <t>Diff</t>
  </si>
  <si>
    <t>by TCUC Witness</t>
  </si>
  <si>
    <t>Adjustments at</t>
  </si>
  <si>
    <t>Plant</t>
  </si>
  <si>
    <t>Existing</t>
  </si>
  <si>
    <t>CEHE Existing Rates</t>
  </si>
  <si>
    <t>at 12/31/2023</t>
  </si>
  <si>
    <t xml:space="preserve">Rate </t>
  </si>
  <si>
    <t>Depr Rates</t>
  </si>
  <si>
    <t>Adjust Depreciation Expense Related to Changes in Depreciation Rates</t>
  </si>
  <si>
    <t>Summary of Recommendations (HCC, TCUC, and GCCC)</t>
  </si>
  <si>
    <t>CEHE Cost of Capital Recommended by TCUC and HCC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</si>
</sst>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&quot;$&quot;* #,##0_);_(&quot;$&quot;* \(#,##0\);_(&quot;$&quot;* &quot;-&quot;??_);_(@_)"/>
    <numFmt numFmtId="167" formatCode="0.000%"/>
    <numFmt numFmtId="168" formatCode="0.000000000"/>
    <numFmt numFmtId="169" formatCode="[$-409]mmmm\ d\,\ yyyy;@"/>
    <numFmt numFmtId="170" formatCode="m/d/yy\ hh:mm"/>
    <numFmt numFmtId="171" formatCode="0.000_)"/>
    <numFmt numFmtId="172" formatCode="mmmm\ d\,\ yyyy"/>
    <numFmt numFmtId="173" formatCode="mm/dd/yy"/>
    <numFmt numFmtId="174" formatCode="###,000"/>
    <numFmt numFmtId="175" formatCode="_(* #,##0.000_);_(* \(#,##0.000\);_(* &quot;-&quot;???_);_(@_)"/>
    <numFmt numFmtId="176" formatCode="0.0%"/>
    <numFmt numFmtId="177" formatCode="_(* #,##0.0_);_(* \(#,##0.0\);_(* &quot;-&quot;??_);_(@_)"/>
    <numFmt numFmtId="178" formatCode="#,##0.0\ \x"/>
    <numFmt numFmtId="179" formatCode="&quot;$&quot;#,##0.0_);\(&quot;$&quot;#,##0.0\)"/>
    <numFmt numFmtId="180" formatCode=";;;"/>
    <numFmt numFmtId="181" formatCode="mmmddyyyy"/>
    <numFmt numFmtId="182" formatCode="#,##0.00_);\(#,##0.00\);0.00_);@_)"/>
    <numFmt numFmtId="183" formatCode="0.000000"/>
    <numFmt numFmtId="184" formatCode="\(0.0%\);[Red]\(\-0.0%\)"/>
    <numFmt numFmtId="185" formatCode="_ * #,##0.00000000_ ;_ * \-#,##0.00000000_ ;_ * &quot;-&quot;_ ;_ @_ "/>
    <numFmt numFmtId="186" formatCode="&quot;$&quot;#,##0.00;\(&quot;$&quot;#,##0.00\)"/>
    <numFmt numFmtId="187" formatCode="0.0%_);\-0.0%_);&quot;---&quot;?"/>
    <numFmt numFmtId="188" formatCode="\£\ #,##0_);[Red]\(\£\ #,##0\)"/>
    <numFmt numFmtId="189" formatCode="_(\£* #,##0_);_(\£* \(#,##0\);_(\£* &quot;-&quot;_);_(@_)"/>
    <numFmt numFmtId="190" formatCode="_(\£* #,##0.0_);_(\£* \(#,##0.0\);_(\£* &quot;-&quot;_);_(@_)"/>
    <numFmt numFmtId="191" formatCode="_(\£* #,##0.00_);_(\£* \(#,##0.00\);_(\£* &quot;-&quot;_);_(@_)"/>
    <numFmt numFmtId="192" formatCode="_(* #,##0\p_);_(* \(#,##0\p\);_(* &quot;-&quot;\ \p_);_(@_)"/>
    <numFmt numFmtId="193" formatCode="_(* #,##0.00\p_);_(* \(#,##0.00\p\);_(* &quot;-&quot;\ \p_);_(@_)"/>
    <numFmt numFmtId="194" formatCode="\£#,##0.00"/>
    <numFmt numFmtId="195" formatCode="\¥\ #,##0_);[Red]\(\¥\ #,##0\)"/>
    <numFmt numFmtId="196" formatCode="0.0\ \x;\ \(0.0\ \x\)"/>
    <numFmt numFmtId="197" formatCode="#,##0;\(#,##0\);\-"/>
    <numFmt numFmtId="198" formatCode="#,##0.0_);\(#,##0.0\)"/>
    <numFmt numFmtId="199" formatCode="0.00\ ;\(0.00\)"/>
    <numFmt numFmtId="200" formatCode="_-&quot;$&quot;* #,##0.0000_-;\-&quot;$&quot;* #,##0.0000_-;_-&quot;$&quot;* &quot;-&quot;??_-;_-@_-"/>
    <numFmt numFmtId="201" formatCode="0.00000_);[Red]\(0.00000\)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#,##0.000_);\(#,##0.000\)"/>
    <numFmt numFmtId="205" formatCode="_ * #,##0_ ;_ * \-#,##0_ ;_ * &quot;-&quot;_ ;_ @_ "/>
    <numFmt numFmtId="206" formatCode="_ * #,##0.00_ ;_ * \-#,##0.00_ ;_ * &quot;-&quot;??_ ;_ @_ "/>
    <numFmt numFmtId="207" formatCode="&quot;$&quot;#,##0.00"/>
    <numFmt numFmtId="208" formatCode="&quot;$&quot;#,##0.0_);[Red]\(&quot;$&quot;#,##0.0\)"/>
    <numFmt numFmtId="209" formatCode="[$$]#,##0.0000_);\([$$]#,##0.0000\);[$$]#,##0.0000_);@_)"/>
    <numFmt numFmtId="210" formatCode="_(* #,##0.0000000000_);_(* \(#,##0.0000000000\);_(* &quot;-&quot;??_);_(@_)"/>
    <numFmt numFmtId="211" formatCode="&quot;£&quot;#,##0;\-&quot;£&quot;#,##0"/>
    <numFmt numFmtId="212" formatCode="\•\ \ @"/>
    <numFmt numFmtId="213" formatCode="0.0000000"/>
    <numFmt numFmtId="214" formatCode="#,##0.00000000000000"/>
    <numFmt numFmtId="215" formatCode="General_)"/>
    <numFmt numFmtId="216" formatCode="0.0"/>
    <numFmt numFmtId="217" formatCode="#,##0.0_);[Red]\(#,##0.0\)"/>
    <numFmt numFmtId="218" formatCode="#,##0.000_);[Red]\(#,##0.000\)"/>
    <numFmt numFmtId="219" formatCode="#,##0_%_);\(#,##0\)_%;#,##0_%_);@_%_)"/>
    <numFmt numFmtId="220" formatCode="&quot;$&quot;#,##0.0_%_);\(&quot;$&quot;#,##0.0\)_%;&quot;$&quot;#,##0.0_%_);@_%_)"/>
    <numFmt numFmtId="221" formatCode="_._.* #,##0.0_)_%;_._.* \(#,##0.0\)_%;_._.* \ ?_)_%"/>
    <numFmt numFmtId="222" formatCode="_._.* #,##0.00_)_%;_._.* \(#,##0.00\)_%;_._.* \ ?_)_%"/>
    <numFmt numFmtId="223" formatCode="_._.* #,##0.000_)_%;_._.* \(#,##0.000\)_%;_._.* \ ?_)_%"/>
    <numFmt numFmtId="224" formatCode="_._.* #,##0.0000_)_%;_._.* \(#,##0.0000\)_%;_._.* \ ?_)_%"/>
    <numFmt numFmtId="225" formatCode="#,##0.00_%_);\(#,##0.00\)_%;**;@_%_)"/>
    <numFmt numFmtId="226" formatCode="#,##0.000_%_);\(#,##0.000\)_%;**;@_%_)"/>
    <numFmt numFmtId="227" formatCode="_(* #,##0.0000_);_(* \(#,##0.0000\);_(* &quot;-&quot;??_);_(@_)"/>
    <numFmt numFmtId="228" formatCode="#,##0.0_%_);\(#,##0.0\)_%;**;@_%_)"/>
    <numFmt numFmtId="229" formatCode="_(&quot;$&quot;* #,##0.000_);_(&quot;$&quot;* \(#,##0.000\);_(&quot;$&quot;* &quot;None&quot;\ \ _)"/>
    <numFmt numFmtId="230" formatCode="#,##0,_);[Red]\(#,##0,\)"/>
    <numFmt numFmtId="231" formatCode="\'\-\-"/>
    <numFmt numFmtId="232" formatCode="&quot;$&quot;#,##0.000_);[Red]\(&quot;$&quot;#,##0.000\)"/>
    <numFmt numFmtId="233" formatCode="&quot;$&quot;#,##0_%_);\(&quot;$&quot;#,##0\)_%;&quot;$&quot;#,##0_%_);@_%_)"/>
    <numFmt numFmtId="234" formatCode="_._.&quot;$&quot;* #,##0.0_)_%;_._.&quot;$&quot;* \(#,##0.0\)_%;_._.&quot;$&quot;* \ ?_)_%"/>
    <numFmt numFmtId="235" formatCode="_._.&quot;$&quot;* #,##0.00_)_%;_._.&quot;$&quot;* \(#,##0.00\)_%;_._.&quot;$&quot;* \ ?_)_%"/>
    <numFmt numFmtId="236" formatCode="_._.&quot;$&quot;* #,##0.000_)_%;_._.&quot;$&quot;* \(#,##0.000\)_%;_._.&quot;$&quot;* \ ?_)_%"/>
    <numFmt numFmtId="237" formatCode="_._.&quot;$&quot;* #,##0.0000_)_%;_._.&quot;$&quot;* \(#,##0.0000\)_%;_._.&quot;$&quot;* \ ?_)_%"/>
    <numFmt numFmtId="238" formatCode="&quot;$&quot;#,##0.00_%_);\(&quot;$&quot;#,##0.00\)_%;**;@_%_)"/>
    <numFmt numFmtId="239" formatCode="_-* #,##0.00\ &quot;DM&quot;_-;\-* #,##0.00\ &quot;DM&quot;_-;_-* &quot;-&quot;??\ &quot;DM&quot;_-;_-@_-"/>
    <numFmt numFmtId="240" formatCode="&quot;$&quot;#,##0.000_%_);\(&quot;$&quot;#,##0.000\)_%;**;@_%_)"/>
    <numFmt numFmtId="241" formatCode="&quot;$&quot;#,##0.0_%_);\(&quot;$&quot;#,##0.0\)_%;**;@_%_)"/>
    <numFmt numFmtId="242" formatCode="&quot;$&quot;0.00\ ;\(&quot;$&quot;0.00\)"/>
    <numFmt numFmtId="243" formatCode="\ \ _•\–\ \ \ \ @"/>
    <numFmt numFmtId="244" formatCode="mm/dd/yyyy"/>
    <numFmt numFmtId="245" formatCode="m/d/yy_%_)"/>
    <numFmt numFmtId="246" formatCode="m/d/yy_%_);;**"/>
    <numFmt numFmtId="247" formatCode="#,##0.000;\-#,##0.0"/>
    <numFmt numFmtId="248" formatCode="#,##0.00_)\x;\(#,##0.00\)\x;@\ \ \ "/>
    <numFmt numFmtId="249" formatCode="#,##0_);\(#,##0\);_(\ &quot;---&quot;?"/>
    <numFmt numFmtId="250" formatCode="0_%_);\(0\)_%;0_%_);@_%_)"/>
    <numFmt numFmtId="251" formatCode="_([$€-2]* #,##0.00_);_([$€-2]* \(#,##0.00\);_([$€-2]* &quot;-&quot;??_)"/>
    <numFmt numFmtId="252" formatCode="0.000\ \x"/>
    <numFmt numFmtId="253" formatCode="0_);[Red]\(0\)"/>
    <numFmt numFmtId="254" formatCode="0.0%\ \ \ "/>
    <numFmt numFmtId="255" formatCode="0_);\(0\)"/>
    <numFmt numFmtId="256" formatCode="#,##0.00&quot; $&quot;;\-#,##0.00&quot; $&quot;"/>
    <numFmt numFmtId="257" formatCode="0.0%;[Red]\(0.0%\)"/>
    <numFmt numFmtId="258" formatCode="&quot;$&quot;#,##0"/>
    <numFmt numFmtId="259" formatCode="#,##0;[Red]\(#,##0\)"/>
    <numFmt numFmtId="260" formatCode="#,##0._);\(#,##0.\);#,##0._);@_)"/>
    <numFmt numFmtId="261" formatCode="0.00_)"/>
    <numFmt numFmtId="262" formatCode="_(* #,##0.0_);[Red]_(* \(#,##0.0\);&quot;nm &quot;"/>
    <numFmt numFmtId="263" formatCode="#,###_);[Red]\(#,###\);#"/>
    <numFmt numFmtId="264" formatCode="dd\-mmm\-yy_)"/>
    <numFmt numFmtId="265" formatCode="#,##0.000"/>
    <numFmt numFmtId="266" formatCode="_._._(* 0.000_)%;_._.* \(0.000\)%;_._._(* &quot;None&quot;\ \ _)\%"/>
    <numFmt numFmtId="267" formatCode="_(0.0000_)%;\(0.0000\)%;\ &quot;None&quot;\ \ _)\%"/>
    <numFmt numFmtId="268" formatCode="0000000"/>
    <numFmt numFmtId="269" formatCode="#,##0;\-#,##0;&quot;-&quot;"/>
    <numFmt numFmtId="270" formatCode="_-&quot;$&quot;* #,##0.00_-;\-&quot;$&quot;* #,##0.00_-;_-&quot;$&quot;* &quot;-&quot;??_-;_-@_-"/>
    <numFmt numFmtId="271" formatCode="0%;\(0%\)"/>
    <numFmt numFmtId="272" formatCode="m/yy"/>
    <numFmt numFmtId="273" formatCode="mmmm\ d\,"/>
    <numFmt numFmtId="274" formatCode="mmm\-yyyy"/>
    <numFmt numFmtId="275" formatCode="0.0\x;\(0.0\x\)"/>
    <numFmt numFmtId="276" formatCode="yyyy&quot;³â&quot;\ m&quot;¿ù&quot;"/>
    <numFmt numFmtId="277" formatCode="_(* #,##0\ \x_);_(* \(#,##0\ \x\);_(* &quot;-&quot;??_);_(@_)"/>
    <numFmt numFmtId="278" formatCode="#,##0.00_ ;[Red]\-#,##0.00\ "/>
    <numFmt numFmtId="279" formatCode="_(* #,##0.0\ \x_);_(* \(#,##0.0\ \x\);_(* &quot;-&quot;??_);_(@_)"/>
    <numFmt numFmtId="280" formatCode="_-* #,##0.000000_-;\-* #,##0.000000_-;_-* &quot;-&quot;??????_-;_-@_-"/>
    <numFmt numFmtId="281" formatCode="0.000000000000000"/>
    <numFmt numFmtId="282" formatCode="#,##0.0_x_)_);&quot;NM&quot;_x_)_);#,##0.0_x_)_);@_x_)_)"/>
    <numFmt numFmtId="283" formatCode="0.0\x"/>
    <numFmt numFmtId="284" formatCode="#,##0__;[Red]\(#,##0\)_]"/>
    <numFmt numFmtId="285" formatCode="#,##0.00000_);[Red]\(#,##0.00000\)"/>
    <numFmt numFmtId="286" formatCode="#,##0\ \ \ ;[Red]\(#,##0\)\ \ ;\—\ \ \ \ "/>
    <numFmt numFmtId="287" formatCode="#,##0.0\ ;\(#,##0.0\)"/>
    <numFmt numFmtId="288" formatCode="_(0.00_)%;\(0.00\)%;\ &quot;None&quot;\ \ _)\%"/>
    <numFmt numFmtId="289" formatCode="[Blue]#,##0,_);[Red]\(#,##0,\)"/>
    <numFmt numFmtId="290" formatCode="dd\ mmm\ yy"/>
    <numFmt numFmtId="291" formatCode="#,##0.000;[Red]\-#,##0.000"/>
    <numFmt numFmtId="292" formatCode="0.00\ \x_);\(0.00\ \x\)"/>
    <numFmt numFmtId="293" formatCode="m/d"/>
    <numFmt numFmtId="294" formatCode="_(0_)%;\(0\)%;\ &quot;None&quot;\ \ _)\%"/>
    <numFmt numFmtId="295" formatCode="_._._(* 0_)%;_._.* \(0\)%;_._._(* &quot;None&quot;\ \ _)\%"/>
    <numFmt numFmtId="296" formatCode="_(0.0_)%;\(0.0\)%;\ &quot;None&quot;\ \ _)\%"/>
    <numFmt numFmtId="297" formatCode="_._._(* 0.0_)%;_._.* \(0.0\)%;_._._(* &quot;None&quot;\ \ _)\%"/>
    <numFmt numFmtId="298" formatCode="_._._(* 0.00_)%;_._.* \(0.00\)%;_._._(* &quot;None&quot;\ \ _)\%"/>
    <numFmt numFmtId="299" formatCode="_(0.000_)%;\(0.000\)%;\ &quot;None&quot;\ \ _)\%"/>
    <numFmt numFmtId="300" formatCode="_._._(* 0.0000_)%;_._.* \(0.0000\)%;_._._(* &quot;None&quot;\ \ _)\%"/>
    <numFmt numFmtId="301" formatCode="#,##0.0\%_);\(#,##0.0\%\);#,##0.0\%_);@_)"/>
    <numFmt numFmtId="302" formatCode="0.0%_);\(0.0%\);**;@_%_)"/>
    <numFmt numFmtId="303" formatCode="0.0*100"/>
    <numFmt numFmtId="304" formatCode="&quot;$&quot;#,##0.0;\(&quot;$&quot;#,##0\)"/>
    <numFmt numFmtId="305" formatCode="0.0%_ ;[Red]\-0.0%_ ;#"/>
    <numFmt numFmtId="306" formatCode="_(&quot;$&quot;* #,##0.000_);_(&quot;$&quot;* \(#,##0.000\);_(&quot;$&quot;* &quot;-&quot;??_);_(@_)"/>
    <numFmt numFmtId="307" formatCode="0.00000000000000000%"/>
    <numFmt numFmtId="308" formatCode="#,##0.0000000_);[Red]\(#,##0.0000000\)"/>
    <numFmt numFmtId="309" formatCode="0.000"/>
    <numFmt numFmtId="310" formatCode="_ &quot;SFr.&quot;* #,##0_ ;_ &quot;SFr.&quot;* \-#,##0_ ;_ &quot;SFr.&quot;* &quot;-&quot;_ ;_ @_ "/>
    <numFmt numFmtId="311" formatCode="#,##0.0\x"/>
    <numFmt numFmtId="312" formatCode="#,##0.00\x"/>
    <numFmt numFmtId="313" formatCode="_(* &quot;$&quot;#,##0.0_);_(* \(#,##0.0\);_(* &quot;-&quot;??_);_(@_)"/>
    <numFmt numFmtId="314" formatCode="#,##0.0"/>
    <numFmt numFmtId="315" formatCode="&quot;$&quot;#,##0.0;\(&quot;$&quot;#,##0.0\)"/>
    <numFmt numFmtId="316" formatCode="_(* #,##0.00_);_(* \(#,##0.00\);_(* &quot;-&quot;?_);_(@_)"/>
    <numFmt numFmtId="317" formatCode="0.00\ "/>
    <numFmt numFmtId="318" formatCode="#,##0.00000000000_ ;[Red]\-#,##0.00000000000\ "/>
    <numFmt numFmtId="319" formatCode="_(* #,##0_);_(* \(#,##0\);_(* &quot;None&quot;\ \ _)"/>
    <numFmt numFmtId="320" formatCode="_(* #,##0.0_);_(* \(#,##0.0\);_(* &quot;None&quot;\ \ _)"/>
    <numFmt numFmtId="321" formatCode="_(* #,##0.00_);_(* \(#,##0.00\);_(* &quot;None&quot;\ \ _)"/>
    <numFmt numFmtId="322" formatCode="_(* #,##0.000_);_(* \(#,##0.000\);_(* &quot;None&quot;\ \ _)"/>
    <numFmt numFmtId="323" formatCode="_(&quot;$&quot;* #,##0_);_(&quot;$&quot;* \(#,##0\);_(&quot;$&quot;* &quot;None&quot;\ \ _)"/>
    <numFmt numFmtId="324" formatCode="_(&quot;$&quot;* #,##0.0_);_(&quot;$&quot;* \(#,##0.0\);_(&quot;$&quot;* &quot;None&quot;\ \ _)"/>
    <numFmt numFmtId="325" formatCode="_(&quot;$&quot;* #,##0.00_);_(&quot;$&quot;* \(#,##0.00\);_(&quot;$&quot;* &quot;None&quot;\ \ _)"/>
    <numFmt numFmtId="326" formatCode="0.0000"/>
    <numFmt numFmtId="327" formatCode="0.000000%"/>
    <numFmt numFmtId="328" formatCode="#,##0.0\ \ \ _);\(#,##0.0\)"/>
    <numFmt numFmtId="329" formatCode="&quot;$&quot;#,##0_);[Red]\(&quot;$&quot;#,##0\);0_);@_)"/>
    <numFmt numFmtId="330" formatCode="#,##0.00\ ;"/>
    <numFmt numFmtId="331" formatCode="[$-409]mmm\-yy;@"/>
    <numFmt numFmtId="332" formatCode="m/d/yy_);;;@_)"/>
    <numFmt numFmtId="333" formatCode="0.0000000%"/>
    <numFmt numFmtId="334" formatCode="0.000000000%"/>
    <numFmt numFmtId="335" formatCode="mmm\-yy_)"/>
    <numFmt numFmtId="336" formatCode="0.00000000%"/>
    <numFmt numFmtId="337" formatCode="0.0000%"/>
    <numFmt numFmtId="338" formatCode="[$-F800]dddd\,\ mmmm\ dd\,\ yyyy"/>
    <numFmt numFmtId="339" formatCode="&quot;$&quot;\ \ #,##0_);[Red]\(&quot;$&quot;\ \ #,##0\)"/>
    <numFmt numFmtId="340" formatCode="#,##0_);[Red]\(#,##0\);\-"/>
    <numFmt numFmtId="341" formatCode="#,##0.00000___;"/>
    <numFmt numFmtId="342" formatCode="&quot;$&quot;#,##0.00;\-&quot;$&quot;#,##0.00"/>
    <numFmt numFmtId="343" formatCode="0.0_%;\(0.0\)%;\ \-\ \ \ "/>
    <numFmt numFmtId="344" formatCode="#,###.000000_);\(#,##0.000000\);\ \-\ _ "/>
    <numFmt numFmtId="345" formatCode="&quot;$&quot;\ \ #,##0.0_);[Red]\(&quot;$&quot;\ \ #,##0.0\)"/>
    <numFmt numFmtId="346" formatCode="&quot;$&quot;\ \ #,##0.00_);[Red]\(&quot;$&quot;\ \ #,##0.00\)"/>
    <numFmt numFmtId="347" formatCode="#,##0_);\(#,##0\);_ \-\ \ "/>
    <numFmt numFmtId="348" formatCode="&quot;$&quot;#,##0;[Red]\-&quot;$&quot;#,##0"/>
    <numFmt numFmtId="349" formatCode="&quot;$&quot;#,##0.00;[Red]\-&quot;$&quot;#,##0.00"/>
    <numFmt numFmtId="350" formatCode="#,##0___);\(#,##0\);___-\ \ "/>
    <numFmt numFmtId="351" formatCode="_-* #,##0_-;\-* #,##0_-;_-* &quot;-&quot;_-;_-@_-"/>
    <numFmt numFmtId="352" formatCode="_-* #,##0.00_-;\-* #,##0.00_-;_-* &quot;-&quot;??_-;_-@_-"/>
    <numFmt numFmtId="353" formatCode="d\ mmmm\ yyyy"/>
    <numFmt numFmtId="354" formatCode="_(* #,##0.00_);_(* \(#,##0.00\);_(* &quot;-&quot;_);_(@_)"/>
    <numFmt numFmtId="355" formatCode="_(* #,##0.0_);_(* \(#,##0.0\);&quot;&quot;;_(@_)"/>
    <numFmt numFmtId="356" formatCode="&quot;$&quot;#,##0\ ;\(&quot;$&quot;#,##0\)"/>
    <numFmt numFmtId="357" formatCode="0%;[Red]\(0%\)"/>
    <numFmt numFmtId="358" formatCode="_(&quot;$&quot;* #,##0.00_);_(&quot;$&quot;* \(#,##0.00\);_(&quot;$&quot;* &quot;-&quot;????_);_(@_)"/>
    <numFmt numFmtId="359" formatCode="0.00000"/>
    <numFmt numFmtId="360" formatCode="_(* #,##0.000000_);_(* \(#,##0.000000\);_(* &quot;-&quot;??_);_(@_)"/>
    <numFmt numFmtId="361" formatCode="&quot;  ⁽¹⁾&quot;_(* #,##0_);&quot;  ⁽¹⁾&quot;_(* \(#,##0\);&quot;  ⁽¹⁾&quot;_(* &quot;-&quot;??_);&quot;  ⁽¹⁾&quot;_(@_)"/>
    <numFmt numFmtId="362" formatCode="#,##0_);[Red]\(#,##0\);&quot; &quot;"/>
    <numFmt numFmtId="363" formatCode="[&gt;=0]#,##0;[&lt;0]\(#,##0\)"/>
  </numFmts>
  <fonts count="38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2"/>
      <name val="Tms Rmn"/>
    </font>
    <font>
      <b/>
      <sz val="12"/>
      <name val="Tms Rmn"/>
    </font>
    <font>
      <sz val="10"/>
      <color indexed="8"/>
      <name val="Arial"/>
      <family val="2"/>
    </font>
    <font>
      <sz val="12"/>
      <color indexed="13"/>
      <name val="Tms Rmn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10"/>
      <color indexed="62"/>
      <name val="Arial"/>
      <family val="2"/>
    </font>
    <font>
      <b/>
      <sz val="10"/>
      <name val="MS Sans Serif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</font>
    <font>
      <sz val="10"/>
      <name val="MS Sans Serif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</font>
    <font>
      <sz val="10"/>
      <name val="Book Antiqua"/>
      <family val="1"/>
    </font>
    <font>
      <b/>
      <sz val="11"/>
      <color indexed="63"/>
      <name val="Calibri"/>
      <family val="2"/>
    </font>
    <font>
      <sz val="8"/>
      <name val="Wingdings"/>
      <charset val="2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</font>
    <font>
      <b/>
      <sz val="8"/>
      <color indexed="8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Arial"/>
      <family val="2"/>
    </font>
    <font>
      <sz val="8"/>
      <color rgb="FF1F497D"/>
      <name val="Verdana"/>
      <family val="2"/>
    </font>
    <font>
      <sz val="10"/>
      <name val="GillSans"/>
      <family val="2"/>
    </font>
    <font>
      <sz val="10"/>
      <color indexed="14"/>
      <name val="Baskerville MT"/>
    </font>
    <font>
      <sz val="12"/>
      <name val="???"/>
      <family val="1"/>
      <charset val="129"/>
    </font>
    <font>
      <sz val="12"/>
      <name val="¹ÙÅÁÃ¼"/>
      <family val="1"/>
      <charset val="129"/>
    </font>
    <font>
      <sz val="10"/>
      <color indexed="8"/>
      <name val="MS Sans Serif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8"/>
      <color indexed="8"/>
      <name val="Times New Roman"/>
      <family val="1"/>
    </font>
    <font>
      <sz val="8"/>
      <color indexed="14"/>
      <name val="Times New Roman"/>
      <family val="1"/>
    </font>
    <font>
      <sz val="11"/>
      <name val="‚l‚r ƒSƒVƒbƒN"/>
      <charset val="128"/>
    </font>
    <font>
      <sz val="10"/>
      <name val="Palatino"/>
      <family val="1"/>
    </font>
    <font>
      <sz val="10"/>
      <name val="Helvetica"/>
      <family val="2"/>
    </font>
    <font>
      <sz val="9"/>
      <name val="Times New Roman"/>
      <family val="1"/>
    </font>
    <font>
      <sz val="14"/>
      <name val="Tms Rmn"/>
    </font>
    <font>
      <sz val="8"/>
      <name val="Times"/>
      <family val="1"/>
    </font>
    <font>
      <b/>
      <sz val="8"/>
      <name val="Arial"/>
      <family val="2"/>
    </font>
    <font>
      <sz val="7"/>
      <name val="Ariel"/>
    </font>
    <font>
      <sz val="8"/>
      <color indexed="13"/>
      <name val="Arial"/>
      <family val="2"/>
    </font>
    <font>
      <b/>
      <u/>
      <sz val="10"/>
      <name val="Times"/>
      <family val="1"/>
    </font>
    <font>
      <strike/>
      <sz val="8"/>
      <name val="Arial"/>
      <family val="2"/>
    </font>
    <font>
      <sz val="8"/>
      <color indexed="8"/>
      <name val="Arial"/>
      <family val="2"/>
    </font>
    <font>
      <sz val="10"/>
      <name val="Geneva"/>
      <family val="2"/>
    </font>
    <font>
      <b/>
      <sz val="18"/>
      <name val="Tms Rmn"/>
    </font>
    <font>
      <b/>
      <sz val="12"/>
      <name val="Times New Roman"/>
      <family val="1"/>
    </font>
    <font>
      <b/>
      <sz val="8"/>
      <color indexed="8"/>
      <name val="Arial"/>
      <family val="2"/>
    </font>
    <font>
      <sz val="12"/>
      <name val="±¼¸²Ã¼"/>
      <family val="3"/>
      <charset val="129"/>
    </font>
    <font>
      <i/>
      <sz val="8"/>
      <color indexed="12"/>
      <name val="Helv"/>
    </font>
    <font>
      <sz val="10"/>
      <color indexed="18"/>
      <name val="Times New Roman"/>
      <family val="1"/>
    </font>
    <font>
      <b/>
      <sz val="8"/>
      <name val="Book Antiqua"/>
      <family val="1"/>
    </font>
    <font>
      <b/>
      <sz val="8"/>
      <name val="GillSans"/>
      <family val="2"/>
    </font>
    <font>
      <b/>
      <u val="singleAccounting"/>
      <sz val="8"/>
      <color indexed="8"/>
      <name val="Arial"/>
      <family val="2"/>
    </font>
    <font>
      <sz val="18"/>
      <name val="Tms Rmn"/>
    </font>
    <font>
      <b/>
      <sz val="8"/>
      <name val="Times New Roman"/>
      <family val="1"/>
    </font>
    <font>
      <sz val="8"/>
      <name val="Palatino"/>
      <family val="1"/>
    </font>
    <font>
      <u val="singleAccounting"/>
      <sz val="10"/>
      <name val="Times New Roman"/>
      <family val="1"/>
    </font>
    <font>
      <sz val="12"/>
      <name val="Helv"/>
    </font>
    <font>
      <sz val="10"/>
      <name val="Helv"/>
    </font>
    <font>
      <i/>
      <sz val="9"/>
      <name val="MS Sans Serif"/>
      <family val="2"/>
    </font>
    <font>
      <sz val="24"/>
      <name val="Arial"/>
      <family val="2"/>
    </font>
    <font>
      <b/>
      <sz val="13"/>
      <name val="Arial"/>
      <family val="2"/>
    </font>
    <font>
      <sz val="11"/>
      <color indexed="12"/>
      <name val="Book Antiqua"/>
      <family val="1"/>
    </font>
    <font>
      <sz val="8"/>
      <color indexed="16"/>
      <name val="Palatino"/>
      <family val="1"/>
    </font>
    <font>
      <sz val="8"/>
      <color indexed="12"/>
      <name val="Times New Roman"/>
      <family val="1"/>
    </font>
    <font>
      <sz val="10"/>
      <name val="Baskerville MT"/>
    </font>
    <font>
      <sz val="11"/>
      <name val="Baskerville MT"/>
      <family val="1"/>
    </font>
    <font>
      <sz val="10"/>
      <name val="Helvetica 55 Roman"/>
    </font>
    <font>
      <sz val="8"/>
      <color indexed="18"/>
      <name val="Times New Roman"/>
      <family val="1"/>
    </font>
    <font>
      <u/>
      <sz val="8"/>
      <color indexed="12"/>
      <name val="Times New Roman"/>
      <family val="1"/>
    </font>
    <font>
      <sz val="11"/>
      <name val="Century Gothic"/>
      <family val="2"/>
    </font>
    <font>
      <sz val="8"/>
      <color indexed="16"/>
      <name val="Helvetica"/>
      <family val="2"/>
    </font>
    <font>
      <sz val="10"/>
      <name val="Arial Narrow"/>
      <family val="2"/>
    </font>
    <font>
      <sz val="10"/>
      <name val="Courier"/>
      <family val="3"/>
    </font>
    <font>
      <u val="doubleAccounting"/>
      <sz val="10"/>
      <name val="Arial"/>
      <family val="2"/>
    </font>
    <font>
      <sz val="14"/>
      <color indexed="32"/>
      <name val="Times New Roman"/>
      <family val="1"/>
    </font>
    <font>
      <b/>
      <sz val="10"/>
      <name val="Book Antiqua"/>
      <family val="1"/>
    </font>
    <font>
      <sz val="10"/>
      <color indexed="12"/>
      <name val="Times New Roman"/>
      <family val="1"/>
    </font>
    <font>
      <sz val="11"/>
      <color indexed="12"/>
      <name val="Times New Roman"/>
      <family val="1"/>
    </font>
    <font>
      <b/>
      <sz val="10"/>
      <color indexed="17"/>
      <name val="Helvetica"/>
      <family val="2"/>
    </font>
    <font>
      <sz val="9"/>
      <name val="Arial"/>
      <family val="2"/>
    </font>
    <font>
      <b/>
      <sz val="8"/>
      <name val="Palatino"/>
      <family val="1"/>
    </font>
    <font>
      <b/>
      <sz val="18"/>
      <name val="Helv"/>
    </font>
    <font>
      <sz val="9"/>
      <name val="Helv"/>
    </font>
    <font>
      <sz val="8"/>
      <name val="Century Gothic"/>
      <family val="2"/>
    </font>
    <font>
      <b/>
      <sz val="8"/>
      <color indexed="18"/>
      <name val="Arial"/>
      <family val="2"/>
    </font>
    <font>
      <sz val="7"/>
      <color indexed="8"/>
      <name val="Tms Rmn"/>
    </font>
    <font>
      <sz val="10"/>
      <color indexed="12"/>
      <name val="Arial"/>
      <family val="2"/>
    </font>
    <font>
      <b/>
      <sz val="8"/>
      <name val="Century Gothic"/>
      <family val="2"/>
    </font>
    <font>
      <u/>
      <sz val="10"/>
      <color indexed="12"/>
      <name val="Arial"/>
      <family val="2"/>
    </font>
    <font>
      <sz val="8"/>
      <color indexed="39"/>
      <name val="Arial"/>
      <family val="2"/>
    </font>
    <font>
      <sz val="8"/>
      <color indexed="12"/>
      <name val="Arial"/>
      <family val="2"/>
    </font>
    <font>
      <b/>
      <sz val="10"/>
      <color indexed="9"/>
      <name val="Tms Rmn"/>
    </font>
    <font>
      <sz val="1"/>
      <color indexed="9"/>
      <name val="Symbol"/>
      <family val="1"/>
      <charset val="2"/>
    </font>
    <font>
      <sz val="10"/>
      <name val="GillSans Light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22"/>
      <color indexed="16"/>
      <name val="Arial"/>
      <family val="2"/>
    </font>
    <font>
      <i/>
      <sz val="16"/>
      <name val="Times New Roman"/>
      <family val="1"/>
    </font>
    <font>
      <b/>
      <sz val="10"/>
      <name val="Palatino"/>
      <family val="1"/>
    </font>
    <font>
      <sz val="12"/>
      <color indexed="9"/>
      <name val="Helv"/>
    </font>
    <font>
      <sz val="10"/>
      <name val="Futura Md BT"/>
    </font>
    <font>
      <b/>
      <sz val="8"/>
      <name val="Helv"/>
    </font>
    <font>
      <b/>
      <sz val="36"/>
      <name val="Times New Roman"/>
      <family val="1"/>
    </font>
    <font>
      <sz val="12"/>
      <color indexed="8"/>
      <name val="Arial"/>
      <family val="2"/>
    </font>
    <font>
      <b/>
      <sz val="11"/>
      <name val="Helv"/>
    </font>
    <font>
      <sz val="8"/>
      <color indexed="16"/>
      <name val="Times"/>
      <family val="1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2"/>
    </font>
    <font>
      <b/>
      <u/>
      <sz val="8"/>
      <name val="Times"/>
      <family val="1"/>
    </font>
    <font>
      <sz val="10"/>
      <name val="Arial CE"/>
    </font>
    <font>
      <b/>
      <sz val="8"/>
      <name val="Tahoma"/>
      <family val="2"/>
    </font>
    <font>
      <sz val="8"/>
      <name val="Tahoma"/>
      <family val="2"/>
    </font>
    <font>
      <sz val="12"/>
      <color indexed="12"/>
      <name val="Times New Roman"/>
      <family val="1"/>
    </font>
    <font>
      <sz val="8"/>
      <name val="Helvetica"/>
      <family val="2"/>
    </font>
    <font>
      <b/>
      <sz val="10"/>
      <name val="Courier"/>
      <family val="3"/>
    </font>
    <font>
      <b/>
      <sz val="13.5"/>
      <name val="MS Sans Serif"/>
      <family val="2"/>
    </font>
    <font>
      <u/>
      <sz val="10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sz val="22"/>
      <name val="UBSHeadline"/>
      <family val="1"/>
    </font>
    <font>
      <i/>
      <sz val="8"/>
      <name val="Times New Roman"/>
      <family val="1"/>
    </font>
    <font>
      <b/>
      <sz val="14"/>
      <name val="Times New Roman"/>
      <family val="1"/>
    </font>
    <font>
      <sz val="8"/>
      <color indexed="32"/>
      <name val="Arial"/>
      <family val="2"/>
    </font>
    <font>
      <u/>
      <sz val="10"/>
      <name val="GillSans"/>
      <family val="2"/>
    </font>
    <font>
      <b/>
      <sz val="8"/>
      <color indexed="12"/>
      <name val="Helv"/>
    </font>
    <font>
      <sz val="8"/>
      <color indexed="10"/>
      <name val="Arial"/>
      <family val="2"/>
    </font>
    <font>
      <sz val="10"/>
      <color indexed="10"/>
      <name val="Tms Rmn"/>
    </font>
    <font>
      <b/>
      <i/>
      <sz val="9"/>
      <name val="Century Gothic"/>
      <family val="2"/>
    </font>
    <font>
      <sz val="8"/>
      <color indexed="12"/>
      <name val="Helvetica"/>
      <family val="2"/>
    </font>
    <font>
      <sz val="8"/>
      <color indexed="14"/>
      <name val="Helvetica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i/>
      <sz val="22"/>
      <color indexed="15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i/>
      <sz val="12"/>
      <color indexed="8"/>
      <name val="Arial"/>
      <family val="2"/>
    </font>
    <font>
      <b/>
      <i/>
      <sz val="20"/>
      <color indexed="15"/>
      <name val="Arial"/>
      <family val="2"/>
    </font>
    <font>
      <b/>
      <sz val="8"/>
      <color indexed="9"/>
      <name val="Verdana"/>
      <family val="2"/>
    </font>
    <font>
      <b/>
      <sz val="11"/>
      <name val="Century Gothic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name val="Futura UBS Bk"/>
      <family val="2"/>
    </font>
    <font>
      <u val="singleAccounting"/>
      <sz val="10"/>
      <name val="Arial"/>
      <family val="2"/>
    </font>
    <font>
      <b/>
      <sz val="16"/>
      <color indexed="16"/>
      <name val="Arial"/>
      <family val="2"/>
    </font>
    <font>
      <sz val="8"/>
      <name val="MS Serif"/>
      <family val="1"/>
    </font>
    <font>
      <b/>
      <sz val="10"/>
      <name val="GillSans"/>
      <family val="2"/>
    </font>
    <font>
      <vertAlign val="subscript"/>
      <sz val="8"/>
      <color indexed="8"/>
      <name val="Arial"/>
      <family val="2"/>
    </font>
    <font>
      <i/>
      <sz val="12"/>
      <color indexed="12"/>
      <name val="Times New Roman"/>
      <family val="1"/>
    </font>
    <font>
      <b/>
      <sz val="6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Arial"/>
      <family val="2"/>
    </font>
    <font>
      <b/>
      <sz val="9"/>
      <name val="Palatino"/>
      <family val="1"/>
    </font>
    <font>
      <b/>
      <sz val="10"/>
      <color indexed="16"/>
      <name val="Arial"/>
      <family val="2"/>
    </font>
    <font>
      <sz val="7"/>
      <name val="Times New Roman"/>
      <family val="1"/>
    </font>
    <font>
      <b/>
      <sz val="10"/>
      <name val="Times New Roman"/>
      <family val="1"/>
    </font>
    <font>
      <i/>
      <sz val="14"/>
      <name val="Times New Roman"/>
      <family val="1"/>
    </font>
    <font>
      <b/>
      <sz val="12"/>
      <name val="GillSans"/>
      <family val="2"/>
    </font>
    <font>
      <sz val="10"/>
      <name val="Frutiger 45 Light"/>
      <family val="2"/>
    </font>
    <font>
      <sz val="8"/>
      <name val="Book Antiqua"/>
      <family val="1"/>
    </font>
    <font>
      <b/>
      <sz val="12"/>
      <name val="Book Antiqua"/>
      <family val="1"/>
    </font>
    <font>
      <i/>
      <sz val="8"/>
      <color indexed="8"/>
      <name val="Arial"/>
      <family val="2"/>
    </font>
    <font>
      <sz val="7"/>
      <name val="Arial"/>
      <family val="2"/>
    </font>
    <font>
      <b/>
      <sz val="8"/>
      <name val="Tms Rmn"/>
    </font>
    <font>
      <b/>
      <u/>
      <sz val="9"/>
      <name val="Arial"/>
      <family val="2"/>
    </font>
    <font>
      <b/>
      <sz val="10"/>
      <color indexed="12"/>
      <name val="Times New Roman"/>
      <family val="1"/>
    </font>
    <font>
      <u/>
      <sz val="8"/>
      <name val="Times New Roman"/>
      <family val="1"/>
    </font>
    <font>
      <b/>
      <sz val="13"/>
      <color indexed="8"/>
      <name val="Verdana"/>
      <family val="2"/>
    </font>
    <font>
      <u/>
      <sz val="11"/>
      <name val="GillSans"/>
      <family val="2"/>
    </font>
    <font>
      <b/>
      <sz val="7"/>
      <color indexed="12"/>
      <name val="Arial"/>
      <family val="2"/>
    </font>
    <font>
      <sz val="9"/>
      <name val="Helvetica 65"/>
      <family val="2"/>
    </font>
    <font>
      <sz val="8"/>
      <color indexed="9"/>
      <name val="Arial"/>
      <family val="2"/>
    </font>
    <font>
      <b/>
      <u/>
      <sz val="9"/>
      <color indexed="16"/>
      <name val="Times"/>
      <family val="1"/>
    </font>
    <font>
      <sz val="12"/>
      <color indexed="8"/>
      <name val="Times New Roman"/>
      <family val="2"/>
    </font>
    <font>
      <sz val="11"/>
      <color theme="0"/>
      <name val="Calibri"/>
      <family val="2"/>
      <scheme val="minor"/>
    </font>
    <font>
      <sz val="12"/>
      <color indexed="9"/>
      <name val="Times New Roman"/>
      <family val="2"/>
    </font>
    <font>
      <sz val="11"/>
      <color indexed="15"/>
      <name val="Calibri"/>
      <family val="2"/>
    </font>
    <font>
      <sz val="10"/>
      <color indexed="12"/>
      <name val="Tahoma"/>
      <family val="2"/>
    </font>
    <font>
      <sz val="11"/>
      <color rgb="FF9C0006"/>
      <name val="Calibri"/>
      <family val="2"/>
      <scheme val="minor"/>
    </font>
    <font>
      <sz val="12"/>
      <color indexed="20"/>
      <name val="Times New Roman"/>
      <family val="2"/>
    </font>
    <font>
      <b/>
      <sz val="11"/>
      <color rgb="FFFA7D00"/>
      <name val="Calibri"/>
      <family val="2"/>
      <scheme val="minor"/>
    </font>
    <font>
      <b/>
      <sz val="12"/>
      <color indexed="52"/>
      <name val="Times New Roman"/>
      <family val="2"/>
    </font>
    <font>
      <b/>
      <sz val="11"/>
      <color theme="0"/>
      <name val="Calibri"/>
      <family val="2"/>
      <scheme val="minor"/>
    </font>
    <font>
      <b/>
      <sz val="12"/>
      <color indexed="9"/>
      <name val="Times New Roman"/>
      <family val="2"/>
    </font>
    <font>
      <b/>
      <sz val="11"/>
      <color indexed="15"/>
      <name val="Calibri"/>
      <family val="2"/>
    </font>
    <font>
      <b/>
      <sz val="10"/>
      <name val="Arial Unicode MS"/>
      <family val="2"/>
    </font>
    <font>
      <sz val="10"/>
      <name val="BERNHARD"/>
      <family val="2"/>
    </font>
    <font>
      <sz val="10"/>
      <name val="Helv"/>
      <family val="2"/>
    </font>
    <font>
      <sz val="11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scheme val="minor"/>
    </font>
    <font>
      <i/>
      <sz val="12"/>
      <color indexed="23"/>
      <name val="Times New Roman"/>
      <family val="2"/>
    </font>
    <font>
      <sz val="11"/>
      <color rgb="FF006100"/>
      <name val="Calibri"/>
      <family val="2"/>
      <scheme val="minor"/>
    </font>
    <font>
      <sz val="12"/>
      <color indexed="17"/>
      <name val="Times New Roman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Times New Roman"/>
      <family val="2"/>
    </font>
    <font>
      <b/>
      <sz val="15"/>
      <color indexed="62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Times New Roman"/>
      <family val="2"/>
    </font>
    <font>
      <b/>
      <sz val="13"/>
      <color indexed="62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Times New Roman"/>
      <family val="2"/>
    </font>
    <font>
      <b/>
      <sz val="11"/>
      <color indexed="62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indexed="62"/>
      <name val="Times New Roman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rgb="FFFA7D00"/>
      <name val="Calibri"/>
      <family val="2"/>
      <scheme val="minor"/>
    </font>
    <font>
      <sz val="12"/>
      <color indexed="52"/>
      <name val="Times New Roman"/>
      <family val="2"/>
    </font>
    <font>
      <u/>
      <sz val="10"/>
      <name val="Arial"/>
      <family val="2"/>
    </font>
    <font>
      <b/>
      <sz val="12"/>
      <color indexed="16"/>
      <name val="Times New Roman"/>
      <family val="1"/>
    </font>
    <font>
      <sz val="12"/>
      <color indexed="14"/>
      <name val="Arial"/>
      <family val="2"/>
    </font>
    <font>
      <sz val="11"/>
      <color rgb="FF9C6500"/>
      <name val="Calibri"/>
      <family val="2"/>
      <scheme val="minor"/>
    </font>
    <font>
      <sz val="12"/>
      <color indexed="60"/>
      <name val="Times New Roman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2"/>
      <color indexed="63"/>
      <name val="Times New Roman"/>
      <family val="2"/>
    </font>
    <font>
      <sz val="10"/>
      <color indexed="55"/>
      <name val="Arial"/>
      <family val="2"/>
    </font>
    <font>
      <b/>
      <sz val="6.5"/>
      <name val="MS Sans Serif"/>
      <family val="2"/>
    </font>
    <font>
      <i/>
      <sz val="12"/>
      <color indexed="8"/>
      <name val="Arial"/>
      <family val="2"/>
    </font>
    <font>
      <b/>
      <i/>
      <sz val="18"/>
      <color indexed="15"/>
      <name val="Arial"/>
      <family val="2"/>
    </font>
    <font>
      <sz val="8"/>
      <name val="Arial Narrow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sz val="12"/>
      <color indexed="12"/>
      <name val="Arial MT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6"/>
      <name val="DUTCH"/>
      <family val="1"/>
    </font>
    <font>
      <sz val="11"/>
      <color rgb="FFFF0000"/>
      <name val="Calibri"/>
      <family val="2"/>
      <scheme val="minor"/>
    </font>
    <font>
      <sz val="12"/>
      <color indexed="10"/>
      <name val="Times New Roman"/>
      <family val="2"/>
    </font>
    <font>
      <i/>
      <sz val="8"/>
      <color indexed="12"/>
      <name val="Arial"/>
      <family val="2"/>
    </font>
    <font>
      <sz val="8"/>
      <color indexed="11"/>
      <name val="Arial"/>
      <family val="2"/>
    </font>
    <font>
      <i/>
      <sz val="8"/>
      <color indexed="11"/>
      <name val="Arial"/>
      <family val="2"/>
    </font>
    <font>
      <u/>
      <sz val="8"/>
      <color indexed="17"/>
      <name val="Arial"/>
      <family val="2"/>
    </font>
    <font>
      <u/>
      <sz val="8"/>
      <color indexed="12"/>
      <name val="Arial"/>
      <family val="2"/>
    </font>
    <font>
      <sz val="10"/>
      <color indexed="8"/>
      <name val="Times New Roman"/>
      <family val="1"/>
    </font>
    <font>
      <u/>
      <sz val="9"/>
      <color theme="1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2"/>
      <name val="___"/>
      <family val="1"/>
      <charset val="129"/>
    </font>
    <font>
      <sz val="12"/>
      <name val="___"/>
      <family val="3"/>
      <charset val="129"/>
    </font>
    <font>
      <sz val="11"/>
      <name val="__"/>
      <family val="3"/>
      <charset val="129"/>
    </font>
    <font>
      <sz val="10"/>
      <name val="___"/>
      <family val="3"/>
      <charset val="129"/>
    </font>
    <font>
      <sz val="11"/>
      <name val="___"/>
      <family val="1"/>
      <charset val="129"/>
    </font>
    <font>
      <sz val="11"/>
      <name val="___"/>
      <family val="3"/>
      <charset val="129"/>
    </font>
    <font>
      <sz val="9"/>
      <color theme="1"/>
      <name val="Segoe UI"/>
      <family val="2"/>
      <charset val="1"/>
    </font>
    <font>
      <sz val="9"/>
      <color theme="1"/>
      <name val="Calibri"/>
      <family val="2"/>
      <scheme val="minor"/>
    </font>
    <font>
      <b/>
      <i/>
      <sz val="10"/>
      <name val="Arial"/>
      <family val="2"/>
    </font>
    <font>
      <b/>
      <sz val="12"/>
      <color indexed="9"/>
      <name val="Arial"/>
      <family val="2"/>
    </font>
    <font>
      <b/>
      <sz val="11"/>
      <name val="Optimum"/>
    </font>
    <font>
      <b/>
      <sz val="12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8"/>
      <name val="Helvetica-Narrow"/>
      <family val="2"/>
    </font>
    <font>
      <sz val="12"/>
      <color indexed="17"/>
      <name val="SWISS"/>
      <family val="2"/>
    </font>
    <font>
      <sz val="11"/>
      <color indexed="8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indexed="9"/>
      <name val="Arial"/>
      <family val="2"/>
    </font>
    <font>
      <sz val="10"/>
      <color indexed="9"/>
      <name val="Tahoma"/>
      <family val="2"/>
    </font>
    <font>
      <sz val="10"/>
      <color indexed="20"/>
      <name val="Arial"/>
      <family val="2"/>
    </font>
    <font>
      <sz val="10"/>
      <color indexed="20"/>
      <name val="Tahoma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0"/>
      <color indexed="10"/>
      <name val="Arial"/>
      <family val="2"/>
    </font>
    <font>
      <b/>
      <sz val="10"/>
      <color indexed="52"/>
      <name val="Arial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b/>
      <sz val="8"/>
      <color indexed="9"/>
      <name val="Arial"/>
      <family val="2"/>
    </font>
    <font>
      <b/>
      <sz val="8"/>
      <color indexed="8"/>
      <name val="Courier New"/>
      <family val="3"/>
    </font>
    <font>
      <b/>
      <sz val="10"/>
      <color indexed="64"/>
      <name val="Arial"/>
      <family val="2"/>
    </font>
    <font>
      <sz val="11"/>
      <color theme="1"/>
      <name val="Calibri"/>
      <family val="2"/>
    </font>
    <font>
      <i/>
      <sz val="10"/>
      <color indexed="23"/>
      <name val="Arial"/>
      <family val="2"/>
    </font>
    <font>
      <i/>
      <sz val="10"/>
      <color indexed="23"/>
      <name val="Tahoma"/>
      <family val="2"/>
    </font>
    <font>
      <sz val="10"/>
      <color indexed="17"/>
      <name val="Arial"/>
      <family val="2"/>
    </font>
    <font>
      <sz val="10"/>
      <color indexed="17"/>
      <name val="Tahoma"/>
      <family val="2"/>
    </font>
    <font>
      <b/>
      <sz val="15"/>
      <color indexed="6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3"/>
      <color indexed="62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1"/>
      <color indexed="62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52"/>
      <name val="Tahoma"/>
      <family val="2"/>
    </font>
    <font>
      <sz val="10"/>
      <color indexed="19"/>
      <name val="Arial"/>
      <family val="2"/>
    </font>
    <font>
      <sz val="10"/>
      <color indexed="60"/>
      <name val="Arial"/>
      <family val="2"/>
    </font>
    <font>
      <sz val="10"/>
      <color indexed="60"/>
      <name val="Tahoma"/>
      <family val="2"/>
    </font>
    <font>
      <sz val="10"/>
      <color indexed="64"/>
      <name val="Arial"/>
      <family val="2"/>
    </font>
    <font>
      <b/>
      <sz val="10"/>
      <color indexed="63"/>
      <name val="Arial"/>
      <family val="2"/>
    </font>
    <font>
      <b/>
      <sz val="10"/>
      <color indexed="63"/>
      <name val="Tahoma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b/>
      <sz val="10"/>
      <color indexed="8"/>
      <name val="Tahoma"/>
      <family val="2"/>
    </font>
    <font>
      <sz val="8"/>
      <color indexed="8"/>
      <name val="Wingdings"/>
      <charset val="2"/>
    </font>
    <font>
      <sz val="11"/>
      <color indexed="53"/>
      <name val="Calibri"/>
      <family val="2"/>
    </font>
    <font>
      <sz val="10"/>
      <color indexed="10"/>
      <name val="Tahoma"/>
      <family val="2"/>
    </font>
    <font>
      <sz val="10"/>
      <name val="Arial"/>
      <family val="2"/>
    </font>
    <font>
      <vertAlign val="superscript"/>
      <sz val="8"/>
      <name val="Times New Roman"/>
      <family val="1"/>
    </font>
    <font>
      <b/>
      <i/>
      <sz val="8"/>
      <name val="Times New Roman"/>
      <family val="1"/>
    </font>
  </fonts>
  <fills count="1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rgb="FFDBE5F1"/>
        <bgColor rgb="FFFFFFFF"/>
      </patternFill>
    </fill>
    <fill>
      <patternFill patternType="solid">
        <fgColor indexed="61"/>
        <bgColor indexed="6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58"/>
        <bgColor indexed="58"/>
      </patternFill>
    </fill>
    <fill>
      <patternFill patternType="solid">
        <fgColor indexed="24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60"/>
        <bgColor indexed="60"/>
      </patternFill>
    </fill>
    <fill>
      <patternFill patternType="solid">
        <fgColor indexed="41"/>
        <bgColor indexed="41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32"/>
        <bgColor indexed="64"/>
      </patternFill>
    </fill>
    <fill>
      <patternFill patternType="gray125">
        <fgColor indexed="15"/>
      </patternFill>
    </fill>
    <fill>
      <patternFill patternType="lightGray">
        <fgColor indexed="15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8"/>
      </patternFill>
    </fill>
    <fill>
      <patternFill patternType="solid">
        <fgColor indexed="21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gray125">
        <fgColor indexed="11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15"/>
      </patternFill>
    </fill>
    <fill>
      <patternFill patternType="solid">
        <fgColor indexed="26"/>
        <bgColor indexed="3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gray0625"/>
    </fill>
    <fill>
      <patternFill patternType="solid">
        <fgColor indexed="3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0"/>
      </patternFill>
    </fill>
    <fill>
      <patternFill patternType="solid">
        <fgColor indexed="56"/>
        <bgColor indexed="64"/>
      </patternFill>
    </fill>
    <fill>
      <patternFill patternType="solid">
        <fgColor indexed="14"/>
        <bgColor indexed="64"/>
      </patternFill>
    </fill>
    <fill>
      <patternFill patternType="gray0625">
        <f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darkGrid"/>
    </fill>
    <fill>
      <patternFill patternType="solid">
        <fgColor indexed="47"/>
        <bgColor indexed="64"/>
      </patternFill>
    </fill>
    <fill>
      <patternFill patternType="lightGray">
        <fgColor indexed="13"/>
      </patternFill>
    </fill>
    <fill>
      <patternFill patternType="gray125">
        <fgColor indexed="13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rgb="FFFFEB9C"/>
      </patternFill>
    </fill>
    <fill>
      <patternFill patternType="darkUp">
        <fgColor indexed="22"/>
      </patternFill>
    </fill>
    <fill>
      <patternFill patternType="lightUp">
        <fgColor indexed="48"/>
        <bgColor indexed="44"/>
      </patternFill>
    </fill>
    <fill>
      <patternFill patternType="solid">
        <fgColor indexed="8"/>
        <bgColor indexed="8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EFF6FB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indexed="58"/>
        <bgColor indexed="64"/>
      </patternFill>
    </fill>
    <fill>
      <patternFill patternType="solid">
        <fgColor indexed="56"/>
      </patternFill>
    </fill>
    <fill>
      <patternFill patternType="solid">
        <fgColor indexed="1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1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 style="thick">
        <color indexed="58"/>
      </left>
      <right style="thick">
        <color indexed="58"/>
      </right>
      <top style="thick">
        <color indexed="58"/>
      </top>
      <bottom style="thick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thin">
        <color indexed="48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3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medium">
        <color indexed="9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</borders>
  <cellStyleXfs count="13962">
    <xf numFmtId="0" fontId="0" fillId="0" borderId="0"/>
    <xf numFmtId="0" fontId="30" fillId="2" borderId="0" applyNumberFormat="0" applyBorder="0" applyAlignment="0" applyProtection="0"/>
    <xf numFmtId="169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169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169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169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169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169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169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169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169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169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169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169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2" fillId="0" borderId="0">
      <alignment horizontal="center" wrapText="1"/>
      <protection locked="0"/>
    </xf>
    <xf numFmtId="0" fontId="33" fillId="3" borderId="0" applyNumberFormat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34" fillId="20" borderId="1" applyNumberFormat="0" applyAlignment="0" applyProtection="0"/>
    <xf numFmtId="0" fontId="35" fillId="21" borderId="2" applyNumberFormat="0" applyAlignment="0" applyProtection="0"/>
    <xf numFmtId="43" fontId="12" fillId="0" borderId="0" applyFont="0" applyFill="0" applyBorder="0" applyAlignment="0" applyProtection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7" fontId="14" fillId="0" borderId="0" applyFill="0" applyBorder="0" applyAlignment="0" applyProtection="0"/>
    <xf numFmtId="0" fontId="38" fillId="0" borderId="0" applyNumberFormat="0" applyAlignment="0">
      <alignment horizontal="left"/>
    </xf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14" fillId="0" borderId="0" applyFill="0" applyBorder="0" applyAlignment="0" applyProtection="0"/>
    <xf numFmtId="0" fontId="17" fillId="0" borderId="0"/>
    <xf numFmtId="0" fontId="17" fillId="0" borderId="3"/>
    <xf numFmtId="172" fontId="14" fillId="0" borderId="0" applyFill="0" applyBorder="0" applyAlignment="0" applyProtection="0"/>
    <xf numFmtId="0" fontId="39" fillId="0" borderId="0" applyNumberFormat="0" applyAlignment="0">
      <alignment horizontal="left"/>
    </xf>
    <xf numFmtId="0" fontId="40" fillId="0" borderId="0" applyNumberFormat="0" applyFill="0" applyBorder="0" applyAlignment="0" applyProtection="0"/>
    <xf numFmtId="2" fontId="14" fillId="0" borderId="0" applyFill="0" applyBorder="0" applyAlignment="0" applyProtection="0"/>
    <xf numFmtId="0" fontId="41" fillId="4" borderId="0" applyNumberFormat="0" applyBorder="0" applyAlignment="0" applyProtection="0"/>
    <xf numFmtId="38" fontId="42" fillId="22" borderId="0" applyNumberFormat="0" applyBorder="0" applyAlignment="0" applyProtection="0"/>
    <xf numFmtId="0" fontId="43" fillId="0" borderId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9">
      <alignment horizontal="center"/>
    </xf>
    <xf numFmtId="0" fontId="47" fillId="0" borderId="0">
      <alignment horizontal="center"/>
    </xf>
    <xf numFmtId="0" fontId="48" fillId="7" borderId="1" applyNumberFormat="0" applyAlignment="0" applyProtection="0"/>
    <xf numFmtId="10" fontId="42" fillId="23" borderId="10" applyNumberFormat="0" applyBorder="0" applyAlignment="0" applyProtection="0"/>
    <xf numFmtId="41" fontId="24" fillId="0" borderId="0">
      <alignment horizontal="left"/>
    </xf>
    <xf numFmtId="0" fontId="18" fillId="24" borderId="3"/>
    <xf numFmtId="0" fontId="49" fillId="0" borderId="11" applyNumberFormat="0" applyFill="0" applyAlignment="0" applyProtection="0"/>
    <xf numFmtId="0" fontId="50" fillId="2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30" fillId="0" borderId="0"/>
    <xf numFmtId="0" fontId="19" fillId="0" borderId="0"/>
    <xf numFmtId="0" fontId="30" fillId="0" borderId="0"/>
    <xf numFmtId="0" fontId="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14" fillId="0" borderId="0"/>
    <xf numFmtId="169" fontId="30" fillId="0" borderId="0"/>
    <xf numFmtId="0" fontId="14" fillId="0" borderId="0"/>
    <xf numFmtId="0" fontId="14" fillId="0" borderId="0"/>
    <xf numFmtId="39" fontId="51" fillId="0" borderId="0"/>
    <xf numFmtId="0" fontId="14" fillId="0" borderId="0"/>
    <xf numFmtId="0" fontId="30" fillId="0" borderId="0"/>
    <xf numFmtId="169" fontId="14" fillId="0" borderId="0"/>
    <xf numFmtId="0" fontId="19" fillId="0" borderId="0"/>
    <xf numFmtId="0" fontId="30" fillId="0" borderId="0"/>
    <xf numFmtId="0" fontId="14" fillId="0" borderId="0"/>
    <xf numFmtId="169" fontId="23" fillId="0" borderId="0"/>
    <xf numFmtId="0" fontId="52" fillId="0" borderId="0"/>
    <xf numFmtId="0" fontId="30" fillId="0" borderId="0"/>
    <xf numFmtId="169" fontId="19" fillId="0" borderId="0"/>
    <xf numFmtId="0" fontId="19" fillId="0" borderId="0"/>
    <xf numFmtId="169" fontId="23" fillId="0" borderId="0"/>
    <xf numFmtId="169" fontId="30" fillId="0" borderId="0"/>
    <xf numFmtId="0" fontId="30" fillId="0" borderId="0"/>
    <xf numFmtId="0" fontId="14" fillId="0" borderId="0"/>
    <xf numFmtId="0" fontId="30" fillId="0" borderId="0"/>
    <xf numFmtId="169" fontId="30" fillId="0" borderId="0"/>
    <xf numFmtId="0" fontId="14" fillId="0" borderId="0"/>
    <xf numFmtId="0" fontId="30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0" fontId="19" fillId="26" borderId="12" applyNumberFormat="0" applyFont="0" applyAlignment="0" applyProtection="0"/>
    <xf numFmtId="169" fontId="30" fillId="26" borderId="12" applyNumberFormat="0" applyFont="0" applyAlignment="0" applyProtection="0"/>
    <xf numFmtId="0" fontId="19" fillId="26" borderId="12" applyNumberFormat="0" applyFont="0" applyAlignment="0" applyProtection="0"/>
    <xf numFmtId="169" fontId="30" fillId="26" borderId="12" applyNumberFormat="0" applyFont="0" applyAlignment="0" applyProtection="0"/>
    <xf numFmtId="0" fontId="19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169" fontId="30" fillId="26" borderId="12" applyNumberFormat="0" applyFont="0" applyAlignment="0" applyProtection="0"/>
    <xf numFmtId="43" fontId="25" fillId="0" borderId="0"/>
    <xf numFmtId="0" fontId="53" fillId="20" borderId="13" applyNumberFormat="0" applyAlignment="0" applyProtection="0"/>
    <xf numFmtId="4" fontId="19" fillId="27" borderId="0">
      <alignment horizontal="right"/>
    </xf>
    <xf numFmtId="14" fontId="32" fillId="0" borderId="0">
      <alignment horizontal="center" wrapText="1"/>
      <protection locked="0"/>
    </xf>
    <xf numFmtId="9" fontId="12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6" fillId="0" borderId="9">
      <alignment horizontal="center"/>
    </xf>
    <xf numFmtId="3" fontId="16" fillId="0" borderId="0" applyFont="0" applyFill="0" applyBorder="0" applyAlignment="0" applyProtection="0"/>
    <xf numFmtId="0" fontId="16" fillId="28" borderId="0" applyNumberFormat="0" applyFont="0" applyBorder="0" applyAlignment="0" applyProtection="0"/>
    <xf numFmtId="0" fontId="54" fillId="29" borderId="0" applyNumberFormat="0" applyFont="0" applyBorder="0" applyAlignment="0">
      <alignment horizontal="center"/>
    </xf>
    <xf numFmtId="0" fontId="17" fillId="0" borderId="0"/>
    <xf numFmtId="173" fontId="55" fillId="0" borderId="0" applyNumberFormat="0" applyFill="0" applyBorder="0" applyAlignment="0" applyProtection="0">
      <alignment horizontal="left"/>
    </xf>
    <xf numFmtId="4" fontId="19" fillId="30" borderId="13" applyNumberFormat="0" applyProtection="0">
      <alignment vertical="center"/>
    </xf>
    <xf numFmtId="4" fontId="56" fillId="30" borderId="13" applyNumberFormat="0" applyProtection="0">
      <alignment vertical="center"/>
    </xf>
    <xf numFmtId="4" fontId="19" fillId="30" borderId="13" applyNumberFormat="0" applyProtection="0">
      <alignment horizontal="left" vertical="center" indent="1"/>
    </xf>
    <xf numFmtId="4" fontId="19" fillId="30" borderId="13" applyNumberFormat="0" applyProtection="0">
      <alignment horizontal="left" vertical="center" indent="1"/>
    </xf>
    <xf numFmtId="169" fontId="14" fillId="31" borderId="13" applyNumberFormat="0" applyProtection="0">
      <alignment horizontal="left" vertical="center" indent="1"/>
    </xf>
    <xf numFmtId="4" fontId="19" fillId="32" borderId="13" applyNumberFormat="0" applyProtection="0">
      <alignment horizontal="right" vertical="center"/>
    </xf>
    <xf numFmtId="4" fontId="19" fillId="33" borderId="13" applyNumberFormat="0" applyProtection="0">
      <alignment horizontal="right" vertical="center"/>
    </xf>
    <xf numFmtId="4" fontId="19" fillId="34" borderId="13" applyNumberFormat="0" applyProtection="0">
      <alignment horizontal="right" vertical="center"/>
    </xf>
    <xf numFmtId="4" fontId="19" fillId="35" borderId="13" applyNumberFormat="0" applyProtection="0">
      <alignment horizontal="right" vertical="center"/>
    </xf>
    <xf numFmtId="4" fontId="19" fillId="36" borderId="13" applyNumberFormat="0" applyProtection="0">
      <alignment horizontal="right" vertical="center"/>
    </xf>
    <xf numFmtId="4" fontId="19" fillId="37" borderId="13" applyNumberFormat="0" applyProtection="0">
      <alignment horizontal="right" vertical="center"/>
    </xf>
    <xf numFmtId="4" fontId="19" fillId="38" borderId="13" applyNumberFormat="0" applyProtection="0">
      <alignment horizontal="right" vertical="center"/>
    </xf>
    <xf numFmtId="4" fontId="19" fillId="39" borderId="13" applyNumberFormat="0" applyProtection="0">
      <alignment horizontal="right" vertical="center"/>
    </xf>
    <xf numFmtId="4" fontId="19" fillId="40" borderId="13" applyNumberFormat="0" applyProtection="0">
      <alignment horizontal="right" vertical="center"/>
    </xf>
    <xf numFmtId="4" fontId="57" fillId="41" borderId="13" applyNumberFormat="0" applyProtection="0">
      <alignment horizontal="left" vertical="center" indent="1"/>
    </xf>
    <xf numFmtId="4" fontId="19" fillId="42" borderId="14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4" fillId="31" borderId="13" applyNumberFormat="0" applyProtection="0">
      <alignment horizontal="left" vertical="center" indent="1"/>
    </xf>
    <xf numFmtId="4" fontId="19" fillId="42" borderId="13" applyNumberFormat="0" applyProtection="0">
      <alignment horizontal="left" vertical="center" indent="1"/>
    </xf>
    <xf numFmtId="4" fontId="19" fillId="42" borderId="13" applyNumberFormat="0" applyProtection="0">
      <alignment horizontal="left" vertical="center" indent="1"/>
    </xf>
    <xf numFmtId="4" fontId="19" fillId="44" borderId="13" applyNumberFormat="0" applyProtection="0">
      <alignment horizontal="left" vertical="center" indent="1"/>
    </xf>
    <xf numFmtId="4" fontId="19" fillId="44" borderId="13" applyNumberFormat="0" applyProtection="0">
      <alignment horizontal="left" vertical="center" indent="1"/>
    </xf>
    <xf numFmtId="0" fontId="14" fillId="44" borderId="13" applyNumberFormat="0" applyProtection="0">
      <alignment horizontal="left" vertical="center" indent="1"/>
    </xf>
    <xf numFmtId="0" fontId="14" fillId="44" borderId="13" applyNumberFormat="0" applyProtection="0">
      <alignment horizontal="left" vertical="center" indent="1"/>
    </xf>
    <xf numFmtId="0" fontId="14" fillId="45" borderId="13" applyNumberFormat="0" applyProtection="0">
      <alignment horizontal="left" vertical="center" indent="1"/>
    </xf>
    <xf numFmtId="0" fontId="14" fillId="45" borderId="13" applyNumberFormat="0" applyProtection="0">
      <alignment horizontal="left" vertical="center" indent="1"/>
    </xf>
    <xf numFmtId="0" fontId="14" fillId="22" borderId="13" applyNumberFormat="0" applyProtection="0">
      <alignment horizontal="left" vertical="center" indent="1"/>
    </xf>
    <xf numFmtId="0" fontId="14" fillId="22" borderId="13" applyNumberFormat="0" applyProtection="0">
      <alignment horizontal="left" vertical="center" indent="1"/>
    </xf>
    <xf numFmtId="0" fontId="14" fillId="31" borderId="13" applyNumberFormat="0" applyProtection="0">
      <alignment horizontal="left" vertical="center" indent="1"/>
    </xf>
    <xf numFmtId="0" fontId="14" fillId="31" borderId="13" applyNumberFormat="0" applyProtection="0">
      <alignment horizontal="left" vertical="center" indent="1"/>
    </xf>
    <xf numFmtId="4" fontId="19" fillId="23" borderId="13" applyNumberFormat="0" applyProtection="0">
      <alignment vertical="center"/>
    </xf>
    <xf numFmtId="4" fontId="56" fillId="23" borderId="13" applyNumberFormat="0" applyProtection="0">
      <alignment vertical="center"/>
    </xf>
    <xf numFmtId="4" fontId="19" fillId="23" borderId="13" applyNumberFormat="0" applyProtection="0">
      <alignment horizontal="left" vertical="center" indent="1"/>
    </xf>
    <xf numFmtId="4" fontId="19" fillId="23" borderId="13" applyNumberFormat="0" applyProtection="0">
      <alignment horizontal="left" vertical="center" indent="1"/>
    </xf>
    <xf numFmtId="4" fontId="19" fillId="42" borderId="13" applyNumberFormat="0" applyProtection="0">
      <alignment horizontal="right" vertical="center"/>
    </xf>
    <xf numFmtId="4" fontId="56" fillId="42" borderId="13" applyNumberFormat="0" applyProtection="0">
      <alignment horizontal="right" vertical="center"/>
    </xf>
    <xf numFmtId="169" fontId="14" fillId="31" borderId="13" applyNumberFormat="0" applyProtection="0">
      <alignment horizontal="left" vertical="center" indent="1"/>
    </xf>
    <xf numFmtId="169" fontId="14" fillId="31" borderId="13" applyNumberFormat="0" applyProtection="0">
      <alignment horizontal="left" vertical="center" indent="1"/>
    </xf>
    <xf numFmtId="0" fontId="59" fillId="0" borderId="0"/>
    <xf numFmtId="4" fontId="60" fillId="42" borderId="13" applyNumberFormat="0" applyProtection="0">
      <alignment horizontal="right" vertical="center"/>
    </xf>
    <xf numFmtId="0" fontId="14" fillId="46" borderId="0" applyNumberFormat="0" applyFont="0" applyBorder="0" applyAlignment="0" applyProtection="0"/>
    <xf numFmtId="0" fontId="14" fillId="20" borderId="0" applyNumberFormat="0" applyFont="0" applyBorder="0" applyAlignment="0" applyProtection="0"/>
    <xf numFmtId="0" fontId="14" fillId="0" borderId="0" applyNumberFormat="0" applyFont="0" applyFill="0" applyBorder="0" applyAlignment="0" applyProtection="0"/>
    <xf numFmtId="0" fontId="14" fillId="20" borderId="0" applyNumberFormat="0" applyFon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Border="0" applyAlignment="0" applyProtection="0"/>
    <xf numFmtId="0" fontId="54" fillId="1" borderId="5" applyNumberFormat="0" applyFont="0" applyAlignment="0">
      <alignment horizontal="center"/>
    </xf>
    <xf numFmtId="0" fontId="61" fillId="0" borderId="0" applyNumberFormat="0" applyFill="0" applyBorder="0" applyAlignment="0">
      <alignment horizontal="center"/>
    </xf>
    <xf numFmtId="40" fontId="62" fillId="0" borderId="0" applyBorder="0">
      <alignment horizontal="right"/>
    </xf>
    <xf numFmtId="0" fontId="17" fillId="0" borderId="3"/>
    <xf numFmtId="0" fontId="63" fillId="0" borderId="0" applyNumberFormat="0" applyFill="0" applyBorder="0" applyAlignment="0" applyProtection="0"/>
    <xf numFmtId="0" fontId="20" fillId="47" borderId="0"/>
    <xf numFmtId="0" fontId="64" fillId="0" borderId="15" applyNumberFormat="0" applyFill="0" applyAlignment="0" applyProtection="0"/>
    <xf numFmtId="0" fontId="18" fillId="0" borderId="16"/>
    <xf numFmtId="0" fontId="18" fillId="0" borderId="3"/>
    <xf numFmtId="0" fontId="65" fillId="0" borderId="0" applyNumberFormat="0" applyFill="0" applyBorder="0" applyAlignment="0" applyProtection="0"/>
    <xf numFmtId="0" fontId="11" fillId="0" borderId="0"/>
    <xf numFmtId="174" fontId="67" fillId="48" borderId="19" applyNumberFormat="0" applyAlignment="0" applyProtection="0">
      <alignment horizontal="left" vertical="center" indent="1"/>
    </xf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8" fontId="15" fillId="0" borderId="0"/>
    <xf numFmtId="0" fontId="68" fillId="0" borderId="0"/>
    <xf numFmtId="179" fontId="15" fillId="0" borderId="0">
      <alignment horizontal="right"/>
    </xf>
    <xf numFmtId="7" fontId="15" fillId="0" borderId="0">
      <alignment horizontal="right"/>
    </xf>
    <xf numFmtId="0" fontId="68" fillId="0" borderId="0">
      <alignment horizontal="right"/>
    </xf>
    <xf numFmtId="7" fontId="69" fillId="0" borderId="0">
      <alignment horizontal="right"/>
    </xf>
    <xf numFmtId="0" fontId="14" fillId="0" borderId="0" applyFont="0" applyFill="0" applyBorder="0" applyAlignment="0" applyProtection="0"/>
    <xf numFmtId="180" fontId="15" fillId="0" borderId="0" applyFont="0" applyFill="0" applyBorder="0" applyAlignment="0"/>
    <xf numFmtId="181" fontId="14" fillId="0" borderId="0" applyFont="0" applyFill="0" applyBorder="0" applyAlignment="0" applyProtection="0"/>
    <xf numFmtId="0" fontId="70" fillId="0" borderId="0"/>
    <xf numFmtId="0" fontId="7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1" fillId="0" borderId="0" applyFont="0" applyFill="0" applyBorder="0" applyAlignment="0" applyProtection="0"/>
    <xf numFmtId="8" fontId="16" fillId="0" borderId="0" applyFont="0" applyFill="0" applyBorder="0" applyAlignment="0" applyProtection="0"/>
    <xf numFmtId="183" fontId="14" fillId="0" borderId="0">
      <alignment horizontal="left" wrapText="1"/>
    </xf>
    <xf numFmtId="183" fontId="14" fillId="0" borderId="0">
      <alignment horizontal="left" wrapText="1"/>
    </xf>
    <xf numFmtId="183" fontId="14" fillId="0" borderId="0">
      <alignment horizontal="left" wrapText="1"/>
    </xf>
    <xf numFmtId="183" fontId="14" fillId="0" borderId="0">
      <alignment horizontal="left" wrapText="1"/>
    </xf>
    <xf numFmtId="8" fontId="16" fillId="0" borderId="0" applyFont="0" applyFill="0" applyBorder="0" applyAlignment="0" applyProtection="0"/>
    <xf numFmtId="0" fontId="71" fillId="0" borderId="0" applyFont="0" applyFill="0" applyBorder="0" applyAlignment="0" applyProtection="0"/>
    <xf numFmtId="183" fontId="14" fillId="0" borderId="0">
      <alignment horizontal="left" wrapText="1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183" fontId="14" fillId="0" borderId="0">
      <alignment horizontal="left" wrapText="1"/>
    </xf>
    <xf numFmtId="183" fontId="14" fillId="0" borderId="0">
      <alignment horizontal="left" wrapText="1"/>
    </xf>
    <xf numFmtId="0" fontId="73" fillId="0" borderId="0" applyNumberFormat="0" applyFill="0" applyBorder="0" applyProtection="0">
      <alignment vertical="top"/>
    </xf>
    <xf numFmtId="187" fontId="15" fillId="0" borderId="0" applyFill="0" applyBorder="0" applyProtection="0">
      <alignment horizontal="right"/>
    </xf>
    <xf numFmtId="187" fontId="15" fillId="0" borderId="0" applyFill="0" applyBorder="0" applyProtection="0">
      <alignment horizontal="right"/>
    </xf>
    <xf numFmtId="8" fontId="16" fillId="0" borderId="0" applyFont="0" applyFill="0" applyBorder="0" applyAlignment="0" applyProtection="0"/>
    <xf numFmtId="0" fontId="74" fillId="0" borderId="21" applyNumberFormat="0" applyFill="0" applyAlignment="0" applyProtection="0"/>
    <xf numFmtId="0" fontId="75" fillId="0" borderId="22" applyNumberFormat="0" applyFill="0" applyProtection="0">
      <alignment horizontal="center"/>
    </xf>
    <xf numFmtId="0" fontId="75" fillId="0" borderId="22" applyNumberFormat="0" applyFill="0" applyProtection="0">
      <alignment horizontal="center"/>
    </xf>
    <xf numFmtId="0" fontId="75" fillId="0" borderId="22" applyNumberFormat="0" applyFill="0" applyProtection="0">
      <alignment horizontal="center"/>
    </xf>
    <xf numFmtId="0" fontId="75" fillId="0" borderId="22" applyNumberFormat="0" applyFill="0" applyProtection="0">
      <alignment horizontal="center"/>
    </xf>
    <xf numFmtId="0" fontId="75" fillId="0" borderId="22" applyNumberFormat="0" applyFill="0" applyProtection="0">
      <alignment horizontal="center"/>
    </xf>
    <xf numFmtId="0" fontId="75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left"/>
    </xf>
    <xf numFmtId="0" fontId="76" fillId="0" borderId="0" applyNumberFormat="0" applyFill="0" applyBorder="0" applyProtection="0">
      <alignment horizontal="centerContinuous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3" fontId="14" fillId="0" borderId="0">
      <alignment horizontal="left" wrapText="1"/>
    </xf>
    <xf numFmtId="0" fontId="71" fillId="0" borderId="0" applyFont="0" applyFill="0" applyBorder="0" applyAlignment="0" applyProtection="0"/>
    <xf numFmtId="187" fontId="15" fillId="0" borderId="0" applyFill="0" applyBorder="0" applyProtection="0">
      <alignment horizontal="right"/>
    </xf>
    <xf numFmtId="183" fontId="14" fillId="0" borderId="0">
      <alignment horizontal="left" wrapText="1"/>
    </xf>
    <xf numFmtId="188" fontId="77" fillId="0" borderId="0" applyFont="0" applyFill="0" applyBorder="0" applyAlignment="0" applyProtection="0"/>
    <xf numFmtId="189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191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9" fillId="0" borderId="0" applyFont="0" applyFill="0" applyBorder="0" applyAlignment="0" applyProtection="0"/>
    <xf numFmtId="195" fontId="77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80" fillId="0" borderId="0"/>
    <xf numFmtId="0" fontId="15" fillId="0" borderId="0"/>
    <xf numFmtId="0" fontId="77" fillId="0" borderId="0"/>
    <xf numFmtId="196" fontId="15" fillId="0" borderId="23" applyBorder="0"/>
    <xf numFmtId="197" fontId="81" fillId="0" borderId="0">
      <alignment horizontal="center"/>
    </xf>
    <xf numFmtId="198" fontId="82" fillId="0" borderId="0"/>
    <xf numFmtId="198" fontId="82" fillId="0" borderId="0"/>
    <xf numFmtId="177" fontId="83" fillId="0" borderId="17">
      <alignment horizontal="center"/>
    </xf>
    <xf numFmtId="9" fontId="71" fillId="0" borderId="0" applyFont="0" applyFill="0" applyBorder="0" applyAlignment="0" applyProtection="0"/>
    <xf numFmtId="199" fontId="84" fillId="0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0" fillId="60" borderId="0" applyNumberFormat="0" applyBorder="0" applyAlignment="0" applyProtection="0"/>
    <xf numFmtId="0" fontId="30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1" fillId="63" borderId="0" applyNumberFormat="0" applyBorder="0" applyAlignment="0" applyProtection="0"/>
    <xf numFmtId="0" fontId="31" fillId="51" borderId="0" applyNumberFormat="0" applyBorder="0" applyAlignment="0" applyProtection="0"/>
    <xf numFmtId="0" fontId="30" fillId="55" borderId="0" applyNumberFormat="0" applyBorder="0" applyAlignment="0" applyProtection="0"/>
    <xf numFmtId="0" fontId="30" fillId="57" borderId="0" applyNumberFormat="0" applyBorder="0" applyAlignment="0" applyProtection="0"/>
    <xf numFmtId="0" fontId="30" fillId="59" borderId="0" applyNumberFormat="0" applyBorder="0" applyAlignment="0" applyProtection="0"/>
    <xf numFmtId="0" fontId="30" fillId="51" borderId="0" applyNumberFormat="0" applyBorder="0" applyAlignment="0" applyProtection="0"/>
    <xf numFmtId="0" fontId="31" fillId="57" borderId="0" applyNumberFormat="0" applyBorder="0" applyAlignment="0" applyProtection="0"/>
    <xf numFmtId="0" fontId="31" fillId="51" borderId="0" applyNumberFormat="0" applyBorder="0" applyAlignment="0" applyProtection="0"/>
    <xf numFmtId="0" fontId="30" fillId="61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58" borderId="0" applyNumberFormat="0" applyBorder="0" applyAlignment="0" applyProtection="0"/>
    <xf numFmtId="0" fontId="31" fillId="66" borderId="0" applyNumberFormat="0" applyBorder="0" applyAlignment="0" applyProtection="0"/>
    <xf numFmtId="0" fontId="31" fillId="65" borderId="0" applyNumberFormat="0" applyBorder="0" applyAlignment="0" applyProtection="0"/>
    <xf numFmtId="200" fontId="21" fillId="67" borderId="24">
      <alignment horizontal="center" vertical="center"/>
    </xf>
    <xf numFmtId="200" fontId="21" fillId="67" borderId="24">
      <alignment horizontal="center" vertical="center"/>
    </xf>
    <xf numFmtId="201" fontId="82" fillId="0" borderId="25"/>
    <xf numFmtId="202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0" fontId="85" fillId="0" borderId="0"/>
    <xf numFmtId="204" fontId="82" fillId="0" borderId="26" applyBorder="0"/>
    <xf numFmtId="0" fontId="15" fillId="0" borderId="27" applyFont="0" applyFill="0" applyBorder="0" applyAlignment="0" applyProtection="0"/>
    <xf numFmtId="49" fontId="86" fillId="22" borderId="23" applyBorder="0"/>
    <xf numFmtId="0" fontId="15" fillId="0" borderId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7" fillId="0" borderId="0" applyNumberFormat="0" applyProtection="0"/>
    <xf numFmtId="205" fontId="71" fillId="0" borderId="0" applyFont="0" applyFill="0" applyBorder="0" applyAlignment="0" applyProtection="0"/>
    <xf numFmtId="206" fontId="71" fillId="0" borderId="0" applyFont="0" applyFill="0" applyBorder="0" applyAlignment="0" applyProtection="0"/>
    <xf numFmtId="207" fontId="82" fillId="0" borderId="0"/>
    <xf numFmtId="1" fontId="88" fillId="68" borderId="28" applyNumberFormat="0" applyBorder="0" applyAlignment="0">
      <alignment horizontal="center" vertical="top" wrapText="1"/>
      <protection hidden="1"/>
    </xf>
    <xf numFmtId="3" fontId="14" fillId="0" borderId="0"/>
    <xf numFmtId="0" fontId="89" fillId="0" borderId="0"/>
    <xf numFmtId="198" fontId="7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27" borderId="0" applyNumberFormat="0" applyFill="0" applyBorder="0" applyAlignment="0" applyProtection="0">
      <protection locked="0"/>
    </xf>
    <xf numFmtId="0" fontId="15" fillId="0" borderId="0" applyNumberFormat="0" applyFill="0" applyBorder="0" applyAlignment="0" applyProtection="0"/>
    <xf numFmtId="208" fontId="15" fillId="69" borderId="0" applyNumberFormat="0" applyFont="0" applyBorder="0" applyAlignment="0" applyProtection="0"/>
    <xf numFmtId="209" fontId="14" fillId="0" borderId="0" applyBorder="0" applyProtection="0"/>
    <xf numFmtId="210" fontId="14" fillId="0" borderId="0"/>
    <xf numFmtId="0" fontId="17" fillId="0" borderId="0" applyNumberFormat="0" applyFill="0" applyBorder="0" applyAlignment="0" applyProtection="0"/>
    <xf numFmtId="0" fontId="92" fillId="0" borderId="0" applyNumberFormat="0" applyAlignment="0" applyProtection="0">
      <alignment horizontal="center"/>
    </xf>
    <xf numFmtId="37" fontId="93" fillId="0" borderId="0">
      <alignment horizontal="centerContinuous"/>
    </xf>
    <xf numFmtId="0" fontId="94" fillId="0" borderId="17" applyNumberFormat="0" applyFill="0" applyAlignment="0" applyProtection="0"/>
    <xf numFmtId="0" fontId="95" fillId="27" borderId="25" applyNumberFormat="0" applyFill="0" applyBorder="0" applyAlignment="0" applyProtection="0">
      <protection locked="0"/>
    </xf>
    <xf numFmtId="0" fontId="32" fillId="0" borderId="29" applyNumberFormat="0" applyFont="0" applyFill="0" applyAlignment="0" applyProtection="0"/>
    <xf numFmtId="0" fontId="32" fillId="0" borderId="30" applyNumberFormat="0" applyFont="0" applyFill="0" applyAlignment="0" applyProtection="0"/>
    <xf numFmtId="211" fontId="14" fillId="0" borderId="0" applyFont="0" applyFill="0" applyBorder="0" applyAlignment="0" applyProtection="0"/>
    <xf numFmtId="212" fontId="77" fillId="0" borderId="0" applyFont="0" applyFill="0" applyBorder="0" applyAlignment="0" applyProtection="0"/>
    <xf numFmtId="175" fontId="14" fillId="0" borderId="0" applyNumberFormat="0" applyFill="0" applyBorder="0" applyAlignment="0" applyProtection="0"/>
    <xf numFmtId="0" fontId="96" fillId="0" borderId="0"/>
    <xf numFmtId="0" fontId="21" fillId="0" borderId="0"/>
    <xf numFmtId="0" fontId="27" fillId="0" borderId="0" applyFill="0" applyBorder="0" applyAlignment="0"/>
    <xf numFmtId="183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21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6" fontId="82" fillId="0" borderId="0"/>
    <xf numFmtId="215" fontId="32" fillId="70" borderId="0" applyNumberFormat="0" applyFont="0" applyBorder="0" applyAlignment="0"/>
    <xf numFmtId="0" fontId="97" fillId="0" borderId="31"/>
    <xf numFmtId="0" fontId="15" fillId="0" borderId="0" applyNumberFormat="0" applyFont="0" applyFill="0">
      <alignment horizontal="center"/>
    </xf>
    <xf numFmtId="0" fontId="15" fillId="0" borderId="17" applyBorder="0">
      <alignment horizontal="centerContinuous"/>
    </xf>
    <xf numFmtId="0" fontId="28" fillId="0" borderId="0" applyAlignment="0">
      <alignment horizontal="left"/>
    </xf>
    <xf numFmtId="0" fontId="27" fillId="0" borderId="0" applyAlignment="0">
      <alignment horizontal="center"/>
    </xf>
    <xf numFmtId="0" fontId="86" fillId="0" borderId="0" applyFill="0" applyBorder="0" applyProtection="0">
      <alignment horizontal="center"/>
      <protection locked="0"/>
    </xf>
    <xf numFmtId="1" fontId="98" fillId="0" borderId="0"/>
    <xf numFmtId="0" fontId="1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9" fillId="0" borderId="17" applyNumberFormat="0" applyFill="0" applyBorder="0" applyAlignment="0" applyProtection="0">
      <alignment horizontal="center"/>
    </xf>
    <xf numFmtId="0" fontId="100" fillId="0" borderId="17" applyNumberFormat="0" applyFill="0" applyProtection="0">
      <alignment horizontal="left" vertical="center"/>
    </xf>
    <xf numFmtId="0" fontId="14" fillId="0" borderId="0">
      <alignment horizontal="center" wrapText="1"/>
      <protection hidden="1"/>
    </xf>
    <xf numFmtId="0" fontId="28" fillId="0" borderId="0">
      <alignment horizontal="centerContinuous"/>
    </xf>
    <xf numFmtId="0" fontId="28" fillId="0" borderId="0" applyBorder="0">
      <alignment horizontal="centerContinuous" vertical="center"/>
    </xf>
    <xf numFmtId="0" fontId="28" fillId="0" borderId="17">
      <alignment horizontal="center"/>
    </xf>
    <xf numFmtId="0" fontId="101" fillId="71" borderId="0"/>
    <xf numFmtId="216" fontId="86" fillId="0" borderId="0" applyBorder="0">
      <alignment horizontal="right"/>
    </xf>
    <xf numFmtId="216" fontId="86" fillId="0" borderId="29" applyAlignment="0">
      <alignment horizontal="right"/>
    </xf>
    <xf numFmtId="1" fontId="86" fillId="0" borderId="0">
      <alignment horizontal="center"/>
    </xf>
    <xf numFmtId="0" fontId="71" fillId="0" borderId="0" applyFont="0" applyFill="0" applyBorder="0" applyAlignment="0" applyProtection="0"/>
    <xf numFmtId="198" fontId="102" fillId="0" borderId="0" applyFont="0" applyFill="0" applyBorder="0" applyAlignment="0" applyProtection="0"/>
    <xf numFmtId="217" fontId="15" fillId="0" borderId="0"/>
    <xf numFmtId="214" fontId="27" fillId="0" borderId="0" applyFont="0" applyFill="0" applyBorder="0" applyAlignment="0" applyProtection="0"/>
    <xf numFmtId="217" fontId="32" fillId="0" borderId="0" applyFont="0" applyFill="0" applyBorder="0" applyAlignment="0" applyProtection="0"/>
    <xf numFmtId="40" fontId="103" fillId="0" borderId="0" applyFont="0" applyFill="0" applyBorder="0" applyAlignment="0" applyProtection="0">
      <alignment horizontal="center"/>
    </xf>
    <xf numFmtId="218" fontId="103" fillId="0" borderId="0" applyFont="0" applyFill="0" applyBorder="0" applyAlignment="0" applyProtection="0">
      <alignment horizontal="center"/>
    </xf>
    <xf numFmtId="219" fontId="104" fillId="0" borderId="0" applyFont="0" applyFill="0" applyBorder="0" applyAlignment="0" applyProtection="0">
      <alignment horizontal="right"/>
    </xf>
    <xf numFmtId="220" fontId="14" fillId="0" borderId="0" applyFont="0" applyFill="0" applyBorder="0" applyAlignment="0" applyProtection="0"/>
    <xf numFmtId="221" fontId="15" fillId="0" borderId="0" applyFont="0" applyFill="0" applyBorder="0" applyAlignment="0" applyProtection="0"/>
    <xf numFmtId="222" fontId="105" fillId="0" borderId="0" applyFont="0" applyFill="0" applyBorder="0" applyAlignment="0" applyProtection="0"/>
    <xf numFmtId="223" fontId="105" fillId="0" borderId="0" applyFont="0" applyFill="0" applyBorder="0" applyAlignment="0" applyProtection="0"/>
    <xf numFmtId="224" fontId="22" fillId="0" borderId="0" applyFont="0" applyFill="0" applyBorder="0" applyAlignment="0" applyProtection="0">
      <protection locked="0"/>
    </xf>
    <xf numFmtId="219" fontId="104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04" fillId="0" borderId="0" applyFont="0" applyFill="0" applyBorder="0" applyAlignment="0" applyProtection="0"/>
    <xf numFmtId="37" fontId="32" fillId="0" borderId="0" applyFill="0" applyBorder="0" applyAlignment="0" applyProtection="0"/>
    <xf numFmtId="208" fontId="15" fillId="0" borderId="17" applyFont="0" applyFill="0" applyAlignment="0" applyProtection="0"/>
    <xf numFmtId="227" fontId="14" fillId="0" borderId="0"/>
    <xf numFmtId="228" fontId="104" fillId="0" borderId="0" applyFont="0" applyFill="0" applyBorder="0" applyAlignment="0" applyProtection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39" fontId="92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0" fontId="108" fillId="0" borderId="0"/>
    <xf numFmtId="0" fontId="109" fillId="72" borderId="0">
      <alignment horizontal="center" vertical="center" wrapText="1"/>
    </xf>
    <xf numFmtId="0" fontId="110" fillId="0" borderId="0" applyFill="0" applyBorder="0" applyAlignment="0" applyProtection="0">
      <protection locked="0"/>
    </xf>
    <xf numFmtId="215" fontId="28" fillId="0" borderId="0" applyFill="0" applyBorder="0">
      <alignment horizontal="left"/>
    </xf>
    <xf numFmtId="231" fontId="15" fillId="0" borderId="0" applyFill="0" applyBorder="0">
      <alignment horizontal="right"/>
      <protection locked="0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7" fillId="0" borderId="0" applyFont="0" applyFill="0" applyBorder="0" applyAlignment="0" applyProtection="0"/>
    <xf numFmtId="208" fontId="15" fillId="0" borderId="0" applyFont="0" applyFill="0" applyBorder="0" applyAlignment="0" applyProtection="0"/>
    <xf numFmtId="8" fontId="111" fillId="0" borderId="32">
      <protection locked="0"/>
    </xf>
    <xf numFmtId="232" fontId="32" fillId="0" borderId="0" applyFont="0" applyFill="0" applyBorder="0" applyAlignment="0" applyProtection="0"/>
    <xf numFmtId="233" fontId="104" fillId="0" borderId="0" applyFont="0" applyFill="0" applyBorder="0" applyAlignment="0" applyProtection="0">
      <alignment horizontal="right"/>
    </xf>
    <xf numFmtId="234" fontId="105" fillId="0" borderId="0" applyFont="0" applyFill="0" applyBorder="0" applyAlignment="0" applyProtection="0"/>
    <xf numFmtId="235" fontId="105" fillId="0" borderId="0" applyFont="0" applyFill="0" applyBorder="0" applyAlignment="0" applyProtection="0"/>
    <xf numFmtId="236" fontId="105" fillId="0" borderId="0" applyFont="0" applyFill="0" applyBorder="0" applyAlignment="0" applyProtection="0"/>
    <xf numFmtId="237" fontId="22" fillId="0" borderId="0" applyFont="0" applyFill="0" applyBorder="0" applyAlignment="0" applyProtection="0">
      <protection locked="0"/>
    </xf>
    <xf numFmtId="233" fontId="104" fillId="0" borderId="0" applyFont="0" applyFill="0" applyBorder="0" applyAlignment="0" applyProtection="0">
      <alignment horizontal="right"/>
    </xf>
    <xf numFmtId="238" fontId="112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12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32" fillId="0" borderId="0" applyFill="0" applyBorder="0" applyAlignment="0" applyProtection="0"/>
    <xf numFmtId="208" fontId="55" fillId="0" borderId="20" applyFont="0" applyFill="0" applyAlignment="0" applyProtection="0"/>
    <xf numFmtId="241" fontId="104" fillId="0" borderId="0" applyFont="0" applyFill="0" applyBorder="0" applyAlignment="0" applyProtection="0"/>
    <xf numFmtId="216" fontId="14" fillId="0" borderId="0"/>
    <xf numFmtId="179" fontId="113" fillId="0" borderId="0"/>
    <xf numFmtId="242" fontId="84" fillId="0" borderId="0" applyFill="0" applyBorder="0" applyProtection="0">
      <alignment horizontal="right"/>
    </xf>
    <xf numFmtId="7" fontId="55" fillId="0" borderId="0" applyFill="0" applyBorder="0">
      <alignment horizontal="right"/>
    </xf>
    <xf numFmtId="179" fontId="15" fillId="0" borderId="0" applyFill="0" applyBorder="0" applyProtection="0">
      <alignment horizontal="right"/>
    </xf>
    <xf numFmtId="0" fontId="114" fillId="22" borderId="25">
      <alignment horizontal="right"/>
    </xf>
    <xf numFmtId="0" fontId="115" fillId="22" borderId="25">
      <alignment horizontal="right"/>
    </xf>
    <xf numFmtId="0" fontId="114" fillId="22" borderId="25">
      <alignment horizontal="right"/>
    </xf>
    <xf numFmtId="0" fontId="68" fillId="22" borderId="25">
      <alignment horizontal="right"/>
    </xf>
    <xf numFmtId="0" fontId="68" fillId="22" borderId="25">
      <alignment horizontal="right"/>
    </xf>
    <xf numFmtId="0" fontId="114" fillId="22" borderId="25">
      <alignment horizontal="right"/>
    </xf>
    <xf numFmtId="215" fontId="116" fillId="22" borderId="25">
      <alignment horizontal="right"/>
    </xf>
    <xf numFmtId="0" fontId="68" fillId="22" borderId="25">
      <alignment horizontal="right"/>
    </xf>
    <xf numFmtId="37" fontId="13" fillId="73" borderId="0" applyNumberFormat="0" applyFont="0" applyBorder="0" applyAlignment="0" applyProtection="0"/>
    <xf numFmtId="243" fontId="77" fillId="0" borderId="0" applyFont="0" applyFill="0" applyBorder="0" applyAlignment="0" applyProtection="0"/>
    <xf numFmtId="244" fontId="14" fillId="0" borderId="0" applyNumberFormat="0">
      <alignment horizontal="right"/>
    </xf>
    <xf numFmtId="8" fontId="117" fillId="0" borderId="0" applyNumberFormat="0" applyFill="0" applyBorder="0" applyAlignment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5" fontId="86" fillId="0" borderId="0" applyFill="0" applyBorder="0" applyAlignment="0"/>
    <xf numFmtId="0" fontId="86" fillId="23" borderId="0" applyFont="0" applyFill="0" applyBorder="0" applyAlignment="0" applyProtection="0"/>
    <xf numFmtId="0" fontId="92" fillId="23" borderId="33" applyFont="0" applyFill="0" applyBorder="0" applyAlignment="0" applyProtection="0"/>
    <xf numFmtId="190" fontId="14" fillId="23" borderId="0" applyFont="0" applyFill="0" applyBorder="0" applyAlignment="0" applyProtection="0"/>
    <xf numFmtId="17" fontId="86" fillId="0" borderId="0" applyFill="0" applyBorder="0">
      <alignment horizontal="right"/>
    </xf>
    <xf numFmtId="245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19" fillId="0" borderId="0" applyFill="0" applyBorder="0" applyAlignment="0"/>
    <xf numFmtId="14" fontId="118" fillId="0" borderId="0">
      <alignment horizontal="right"/>
      <protection locked="0"/>
    </xf>
    <xf numFmtId="247" fontId="21" fillId="0" borderId="0"/>
    <xf numFmtId="247" fontId="21" fillId="0" borderId="0"/>
    <xf numFmtId="0" fontId="21" fillId="74" borderId="0" applyNumberFormat="0" applyFont="0" applyFill="0" applyBorder="0"/>
    <xf numFmtId="171" fontId="15" fillId="0" borderId="0" applyFont="0" applyFill="0" applyBorder="0" applyAlignment="0" applyProtection="0"/>
    <xf numFmtId="0" fontId="86" fillId="0" borderId="0"/>
    <xf numFmtId="0" fontId="119" fillId="75" borderId="0" applyNumberFormat="0" applyFill="0" applyAlignment="0" applyProtection="0">
      <alignment horizontal="centerContinuous" vertical="center"/>
    </xf>
    <xf numFmtId="187" fontId="15" fillId="0" borderId="0" applyFill="0" applyBorder="0" applyProtection="0">
      <alignment horizontal="right"/>
    </xf>
    <xf numFmtId="15" fontId="120" fillId="0" borderId="0" applyFill="0" applyBorder="0" applyAlignment="0" applyProtection="0"/>
    <xf numFmtId="15" fontId="55" fillId="0" borderId="0" applyFont="0" applyFill="0" applyBorder="0" applyAlignment="0" applyProtection="0"/>
    <xf numFmtId="15" fontId="121" fillId="0" borderId="0" applyFill="0" applyBorder="0" applyAlignment="0" applyProtection="0"/>
    <xf numFmtId="212" fontId="122" fillId="0" borderId="0"/>
    <xf numFmtId="248" fontId="14" fillId="0" borderId="0"/>
    <xf numFmtId="208" fontId="14" fillId="0" borderId="0" applyBorder="0" applyProtection="0"/>
    <xf numFmtId="179" fontId="32" fillId="0" borderId="0"/>
    <xf numFmtId="179" fontId="113" fillId="0" borderId="0">
      <protection locked="0"/>
    </xf>
    <xf numFmtId="7" fontId="32" fillId="0" borderId="0"/>
    <xf numFmtId="207" fontId="79" fillId="0" borderId="0" applyFont="0" applyFill="0" applyBorder="0" applyAlignment="0" applyProtection="0"/>
    <xf numFmtId="4" fontId="77" fillId="0" borderId="0" applyFont="0" applyFill="0" applyBorder="0" applyAlignment="0" applyProtection="0"/>
    <xf numFmtId="249" fontId="15" fillId="0" borderId="0" applyFont="0" applyFill="0" applyAlignment="0" applyProtection="0"/>
    <xf numFmtId="7" fontId="21" fillId="0" borderId="0"/>
    <xf numFmtId="250" fontId="104" fillId="0" borderId="34" applyNumberFormat="0" applyFont="0" applyFill="0" applyAlignment="0" applyProtection="0"/>
    <xf numFmtId="42" fontId="123" fillId="0" borderId="0" applyFill="0" applyBorder="0" applyAlignment="0" applyProtection="0"/>
    <xf numFmtId="0" fontId="64" fillId="76" borderId="0" applyNumberFormat="0" applyBorder="0" applyAlignment="0" applyProtection="0"/>
    <xf numFmtId="0" fontId="64" fillId="77" borderId="0" applyNumberFormat="0" applyBorder="0" applyAlignment="0" applyProtection="0"/>
    <xf numFmtId="0" fontId="64" fillId="78" borderId="0" applyNumberFormat="0" applyBorder="0" applyAlignment="0" applyProtection="0"/>
    <xf numFmtId="214" fontId="27" fillId="0" borderId="0" applyFill="0" applyBorder="0" applyAlignment="0"/>
    <xf numFmtId="0" fontId="27" fillId="0" borderId="0" applyFill="0" applyBorder="0" applyAlignment="0"/>
    <xf numFmtId="21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51" fontId="15" fillId="0" borderId="0" applyFont="0" applyFill="0" applyBorder="0" applyAlignment="0" applyProtection="0"/>
    <xf numFmtId="252" fontId="15" fillId="0" borderId="31"/>
    <xf numFmtId="0" fontId="32" fillId="0" borderId="0" applyProtection="0"/>
    <xf numFmtId="0" fontId="13" fillId="0" borderId="0" applyProtection="0"/>
    <xf numFmtId="0" fontId="14" fillId="0" borderId="0" applyProtection="0"/>
    <xf numFmtId="0" fontId="21" fillId="0" borderId="0" applyProtection="0"/>
    <xf numFmtId="0" fontId="21" fillId="0" borderId="0" applyProtection="0"/>
    <xf numFmtId="1" fontId="124" fillId="42" borderId="35" applyNumberFormat="0" applyBorder="0" applyAlignment="0">
      <alignment horizontal="centerContinuous" vertical="center"/>
      <protection locked="0"/>
    </xf>
    <xf numFmtId="253" fontId="21" fillId="0" borderId="0" applyFont="0" applyFill="0" applyBorder="0" applyProtection="0"/>
    <xf numFmtId="253" fontId="21" fillId="0" borderId="0" applyFont="0" applyFill="0" applyBorder="0" applyProtection="0"/>
    <xf numFmtId="0" fontId="107" fillId="0" borderId="0"/>
    <xf numFmtId="0" fontId="107" fillId="0" borderId="0"/>
    <xf numFmtId="204" fontId="55" fillId="0" borderId="0" applyFill="0" applyBorder="0">
      <alignment horizontal="right"/>
    </xf>
    <xf numFmtId="39" fontId="23" fillId="46" borderId="36"/>
    <xf numFmtId="0" fontId="14" fillId="0" borderId="0" applyFill="0" applyBorder="0" applyProtection="0">
      <alignment horizontal="left"/>
    </xf>
    <xf numFmtId="0" fontId="125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217" fontId="21" fillId="27" borderId="31" applyFont="0" applyBorder="0" applyAlignment="0" applyProtection="0">
      <alignment vertical="top"/>
    </xf>
    <xf numFmtId="37" fontId="126" fillId="0" borderId="0" applyBorder="0">
      <alignment horizontal="right" vertical="center"/>
    </xf>
    <xf numFmtId="37" fontId="127" fillId="0" borderId="0" applyBorder="0">
      <alignment horizontal="right" vertical="center"/>
    </xf>
    <xf numFmtId="217" fontId="21" fillId="27" borderId="31" applyFont="0" applyBorder="0" applyAlignment="0" applyProtection="0">
      <alignment vertical="top"/>
    </xf>
    <xf numFmtId="0" fontId="68" fillId="0" borderId="37"/>
    <xf numFmtId="0" fontId="68" fillId="22" borderId="25">
      <alignment horizontal="right"/>
    </xf>
    <xf numFmtId="0" fontId="68" fillId="22" borderId="25">
      <alignment horizontal="right"/>
    </xf>
    <xf numFmtId="0" fontId="68" fillId="22" borderId="25">
      <alignment horizontal="right"/>
    </xf>
    <xf numFmtId="0" fontId="68" fillId="22" borderId="25">
      <alignment horizontal="right"/>
    </xf>
    <xf numFmtId="0" fontId="68" fillId="22" borderId="25">
      <alignment horizontal="right"/>
    </xf>
    <xf numFmtId="254" fontId="116" fillId="22" borderId="25">
      <alignment horizontal="right"/>
    </xf>
    <xf numFmtId="49" fontId="21" fillId="0" borderId="0" applyFill="0" applyBorder="0"/>
    <xf numFmtId="49" fontId="21" fillId="0" borderId="0" applyFill="0" applyBorder="0"/>
    <xf numFmtId="49" fontId="14" fillId="0" borderId="0"/>
    <xf numFmtId="49" fontId="14" fillId="0" borderId="0" applyFill="0" applyBorder="0">
      <alignment horizontal="right" vertical="center"/>
    </xf>
    <xf numFmtId="49" fontId="14" fillId="0" borderId="0" applyFill="0" applyBorder="0">
      <alignment horizontal="right" vertical="center"/>
    </xf>
    <xf numFmtId="0" fontId="86" fillId="0" borderId="0" applyFont="0" applyFill="0" applyBorder="0" applyProtection="0">
      <alignment horizontal="center"/>
    </xf>
    <xf numFmtId="0" fontId="128" fillId="0" borderId="0"/>
    <xf numFmtId="208" fontId="15" fillId="79" borderId="0" applyNumberFormat="0" applyFont="0" applyBorder="0" applyAlignment="0" applyProtection="0"/>
    <xf numFmtId="38" fontId="21" fillId="22" borderId="0" applyNumberFormat="0" applyBorder="0" applyAlignment="0" applyProtection="0"/>
    <xf numFmtId="208" fontId="15" fillId="80" borderId="0" applyNumberFormat="0" applyFont="0" applyBorder="0" applyAlignment="0" applyProtection="0"/>
    <xf numFmtId="38" fontId="21" fillId="27" borderId="0" applyNumberFormat="0" applyBorder="0" applyAlignment="0" applyProtection="0"/>
    <xf numFmtId="255" fontId="129" fillId="74" borderId="0" applyNumberFormat="0" applyFill="0" applyBorder="0"/>
    <xf numFmtId="173" fontId="14" fillId="0" borderId="0" applyFont="0" applyFill="0" applyBorder="0" applyAlignment="0" applyProtection="0">
      <alignment horizontal="right"/>
    </xf>
    <xf numFmtId="0" fontId="130" fillId="0" borderId="0">
      <alignment horizontal="center"/>
    </xf>
    <xf numFmtId="0" fontId="131" fillId="0" borderId="0"/>
    <xf numFmtId="2" fontId="21" fillId="68" borderId="0" applyAlignment="0">
      <alignment horizontal="right"/>
      <protection locked="0"/>
    </xf>
    <xf numFmtId="2" fontId="21" fillId="68" borderId="0" applyAlignment="0">
      <alignment horizontal="right"/>
      <protection locked="0"/>
    </xf>
    <xf numFmtId="215" fontId="43" fillId="0" borderId="0">
      <alignment horizontal="right"/>
    </xf>
    <xf numFmtId="0" fontId="86" fillId="0" borderId="0" applyFill="0" applyAlignment="0" applyProtection="0">
      <protection locked="0"/>
    </xf>
    <xf numFmtId="215" fontId="43" fillId="0" borderId="0">
      <alignment horizontal="left"/>
    </xf>
    <xf numFmtId="0" fontId="86" fillId="0" borderId="17" applyFill="0" applyAlignment="0" applyProtection="0">
      <protection locked="0"/>
    </xf>
    <xf numFmtId="256" fontId="14" fillId="0" borderId="0">
      <protection locked="0"/>
    </xf>
    <xf numFmtId="256" fontId="14" fillId="0" borderId="0">
      <protection locked="0"/>
    </xf>
    <xf numFmtId="37" fontId="86" fillId="0" borderId="17">
      <alignment horizontal="centerContinuous"/>
    </xf>
    <xf numFmtId="0" fontId="132" fillId="0" borderId="17" applyFill="0" applyBorder="0" applyProtection="0">
      <alignment horizontal="center" wrapText="1"/>
    </xf>
    <xf numFmtId="0" fontId="132" fillId="0" borderId="0" applyFill="0" applyBorder="0" applyProtection="0">
      <alignment horizontal="left" vertical="top" wrapText="1"/>
    </xf>
    <xf numFmtId="0" fontId="133" fillId="27" borderId="38">
      <alignment horizontal="center"/>
    </xf>
    <xf numFmtId="180" fontId="86" fillId="22" borderId="39" applyFont="0" applyBorder="0" applyAlignment="0" applyProtection="0">
      <alignment horizontal="center"/>
    </xf>
    <xf numFmtId="180" fontId="134" fillId="22" borderId="0" applyFont="0" applyAlignment="0" applyProtection="0">
      <alignment horizontal="center"/>
      <protection locked="0"/>
    </xf>
    <xf numFmtId="180" fontId="86" fillId="81" borderId="0"/>
    <xf numFmtId="0" fontId="135" fillId="0" borderId="0" applyNumberFormat="0" applyFill="0" applyBorder="0" applyAlignment="0" applyProtection="0"/>
    <xf numFmtId="0" fontId="136" fillId="0" borderId="40" applyNumberFormat="0" applyFill="0" applyAlignment="0" applyProtection="0"/>
    <xf numFmtId="0" fontId="137" fillId="27" borderId="41" applyNumberFormat="0" applyFont="0" applyBorder="0" applyAlignment="0" applyProtection="0">
      <alignment horizontal="center"/>
    </xf>
    <xf numFmtId="0" fontId="138" fillId="0" borderId="0" applyNumberFormat="0" applyFill="0" applyBorder="0" applyAlignment="0" applyProtection="0">
      <alignment vertical="top"/>
      <protection locked="0"/>
    </xf>
    <xf numFmtId="10" fontId="21" fillId="23" borderId="10" applyNumberFormat="0" applyBorder="0" applyAlignment="0" applyProtection="0"/>
    <xf numFmtId="198" fontId="106" fillId="82" borderId="0"/>
    <xf numFmtId="8" fontId="21" fillId="23" borderId="0" applyFont="0" applyBorder="0" applyAlignment="0" applyProtection="0">
      <protection locked="0"/>
    </xf>
    <xf numFmtId="8" fontId="21" fillId="23" borderId="0" applyFont="0" applyBorder="0" applyAlignment="0" applyProtection="0">
      <protection locked="0"/>
    </xf>
    <xf numFmtId="15" fontId="21" fillId="23" borderId="0" applyFont="0" applyBorder="0" applyAlignment="0" applyProtection="0">
      <protection locked="0"/>
    </xf>
    <xf numFmtId="15" fontId="21" fillId="23" borderId="0" applyFont="0" applyBorder="0" applyAlignment="0" applyProtection="0">
      <protection locked="0"/>
    </xf>
    <xf numFmtId="0" fontId="21" fillId="23" borderId="0" applyFont="0" applyBorder="0" applyAlignment="0">
      <protection locked="0"/>
    </xf>
    <xf numFmtId="0" fontId="21" fillId="23" borderId="0" applyFont="0" applyBorder="0" applyAlignment="0">
      <protection locked="0"/>
    </xf>
    <xf numFmtId="38" fontId="139" fillId="83" borderId="0">
      <protection locked="0"/>
    </xf>
    <xf numFmtId="257" fontId="140" fillId="23" borderId="0" applyBorder="0" applyAlignment="0">
      <protection locked="0"/>
    </xf>
    <xf numFmtId="10" fontId="21" fillId="23" borderId="0">
      <protection locked="0"/>
    </xf>
    <xf numFmtId="10" fontId="21" fillId="23" borderId="0">
      <protection locked="0"/>
    </xf>
    <xf numFmtId="257" fontId="21" fillId="23" borderId="0" applyFont="0" applyBorder="0" applyAlignment="0">
      <protection locked="0"/>
    </xf>
    <xf numFmtId="0" fontId="139" fillId="23" borderId="0" applyNumberFormat="0" applyBorder="0" applyAlignment="0">
      <protection locked="0"/>
    </xf>
    <xf numFmtId="258" fontId="21" fillId="23" borderId="0" applyNumberFormat="0" applyFont="0" applyBorder="0" applyAlignment="0" applyProtection="0">
      <alignment horizontal="center"/>
      <protection locked="0"/>
    </xf>
    <xf numFmtId="258" fontId="21" fillId="23" borderId="0" applyNumberFormat="0" applyFont="0" applyBorder="0" applyAlignment="0" applyProtection="0">
      <alignment horizontal="center"/>
      <protection locked="0"/>
    </xf>
    <xf numFmtId="176" fontId="21" fillId="23" borderId="17" applyNumberFormat="0" applyFont="0" applyAlignment="0" applyProtection="0">
      <alignment horizontal="center"/>
      <protection locked="0"/>
    </xf>
    <xf numFmtId="176" fontId="21" fillId="23" borderId="17" applyNumberFormat="0" applyFont="0" applyAlignment="0" applyProtection="0">
      <alignment horizontal="center"/>
      <protection locked="0"/>
    </xf>
    <xf numFmtId="38" fontId="134" fillId="0" borderId="10">
      <alignment vertical="center"/>
    </xf>
    <xf numFmtId="38" fontId="134" fillId="0" borderId="10">
      <alignment vertical="center"/>
      <protection locked="0"/>
    </xf>
    <xf numFmtId="1" fontId="134" fillId="0" borderId="10">
      <alignment horizontal="center"/>
      <protection locked="0"/>
    </xf>
    <xf numFmtId="173" fontId="134" fillId="0" borderId="10">
      <alignment horizontal="center"/>
      <protection locked="0"/>
    </xf>
    <xf numFmtId="1" fontId="134" fillId="0" borderId="10">
      <protection locked="0"/>
    </xf>
    <xf numFmtId="49" fontId="134" fillId="0" borderId="10">
      <alignment horizontal="center"/>
      <protection locked="0"/>
    </xf>
    <xf numFmtId="1" fontId="134" fillId="0" borderId="10">
      <alignment horizontal="left"/>
      <protection locked="0"/>
    </xf>
    <xf numFmtId="38" fontId="134" fillId="0" borderId="42">
      <alignment vertical="center"/>
      <protection locked="0"/>
    </xf>
    <xf numFmtId="176" fontId="134" fillId="0" borderId="10">
      <protection locked="0"/>
    </xf>
    <xf numFmtId="192" fontId="14" fillId="0" borderId="10">
      <alignment vertical="center"/>
      <protection locked="0"/>
    </xf>
    <xf numFmtId="49" fontId="134" fillId="0" borderId="10">
      <alignment horizontal="center"/>
      <protection locked="0"/>
    </xf>
    <xf numFmtId="191" fontId="14" fillId="0" borderId="43">
      <alignment vertical="center"/>
      <protection locked="0"/>
    </xf>
    <xf numFmtId="49" fontId="134" fillId="0" borderId="10">
      <alignment horizontal="center"/>
      <protection locked="0"/>
    </xf>
    <xf numFmtId="37" fontId="86" fillId="22" borderId="0"/>
    <xf numFmtId="37" fontId="13" fillId="20" borderId="0"/>
    <xf numFmtId="38" fontId="134" fillId="0" borderId="10">
      <alignment vertical="center"/>
      <protection locked="0"/>
    </xf>
    <xf numFmtId="259" fontId="15" fillId="0" borderId="0"/>
    <xf numFmtId="17" fontId="141" fillId="84" borderId="0"/>
    <xf numFmtId="0" fontId="142" fillId="0" borderId="0"/>
    <xf numFmtId="260" fontId="15" fillId="0" borderId="0" applyFill="0" applyBorder="0">
      <alignment horizontal="right"/>
      <protection locked="0"/>
    </xf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3" fillId="85" borderId="44">
      <alignment horizontal="left" vertical="center" wrapText="1"/>
    </xf>
    <xf numFmtId="0" fontId="143" fillId="0" borderId="0" applyNumberFormat="0" applyFill="0" applyBorder="0" applyProtection="0">
      <alignment horizontal="left" vertical="center"/>
    </xf>
    <xf numFmtId="38" fontId="144" fillId="0" borderId="0"/>
    <xf numFmtId="38" fontId="145" fillId="0" borderId="0"/>
    <xf numFmtId="38" fontId="146" fillId="0" borderId="0"/>
    <xf numFmtId="38" fontId="147" fillId="0" borderId="0"/>
    <xf numFmtId="0" fontId="27" fillId="0" borderId="0"/>
    <xf numFmtId="0" fontId="27" fillId="0" borderId="0"/>
    <xf numFmtId="0" fontId="27" fillId="0" borderId="0"/>
    <xf numFmtId="261" fontId="32" fillId="0" borderId="0">
      <alignment horizontal="left"/>
    </xf>
    <xf numFmtId="0" fontId="148" fillId="0" borderId="0" applyNumberFormat="0">
      <alignment horizontal="left"/>
    </xf>
    <xf numFmtId="0" fontId="149" fillId="0" borderId="0"/>
    <xf numFmtId="216" fontId="21" fillId="0" borderId="0">
      <alignment horizontal="center"/>
    </xf>
    <xf numFmtId="216" fontId="21" fillId="0" borderId="0">
      <alignment horizontal="center"/>
    </xf>
    <xf numFmtId="216" fontId="86" fillId="69" borderId="39" applyFont="0" applyBorder="0" applyAlignment="0" applyProtection="0">
      <alignment horizontal="center"/>
    </xf>
    <xf numFmtId="1" fontId="86" fillId="69" borderId="45" applyFont="0" applyBorder="0" applyProtection="0">
      <alignment horizontal="centerContinuous"/>
    </xf>
    <xf numFmtId="0" fontId="150" fillId="0" borderId="0"/>
    <xf numFmtId="214" fontId="27" fillId="0" borderId="0" applyFill="0" applyBorder="0" applyAlignment="0"/>
    <xf numFmtId="0" fontId="27" fillId="0" borderId="0" applyFill="0" applyBorder="0" applyAlignment="0"/>
    <xf numFmtId="21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98" fontId="151" fillId="47" borderId="0"/>
    <xf numFmtId="0" fontId="133" fillId="0" borderId="0" applyNumberFormat="0" applyFont="0" applyFill="0" applyBorder="0" applyAlignment="0">
      <alignment vertical="center"/>
    </xf>
    <xf numFmtId="0" fontId="114" fillId="0" borderId="0">
      <alignment horizontal="right"/>
    </xf>
    <xf numFmtId="0" fontId="114" fillId="0" borderId="0">
      <alignment horizontal="right"/>
    </xf>
    <xf numFmtId="0" fontId="152" fillId="0" borderId="0">
      <alignment horizontal="right"/>
    </xf>
    <xf numFmtId="0" fontId="152" fillId="0" borderId="0">
      <alignment horizontal="right"/>
    </xf>
    <xf numFmtId="0" fontId="114" fillId="0" borderId="0">
      <alignment horizontal="right"/>
    </xf>
    <xf numFmtId="0" fontId="68" fillId="0" borderId="0">
      <alignment horizontal="right"/>
    </xf>
    <xf numFmtId="0" fontId="68" fillId="0" borderId="0">
      <alignment horizontal="right"/>
    </xf>
    <xf numFmtId="0" fontId="114" fillId="0" borderId="0">
      <alignment horizontal="right"/>
    </xf>
    <xf numFmtId="255" fontId="116" fillId="0" borderId="0">
      <alignment horizontal="right"/>
    </xf>
    <xf numFmtId="0" fontId="68" fillId="0" borderId="0">
      <alignment horizontal="right"/>
    </xf>
    <xf numFmtId="0" fontId="114" fillId="0" borderId="0">
      <alignment horizontal="right"/>
    </xf>
    <xf numFmtId="0" fontId="114" fillId="0" borderId="0">
      <alignment horizontal="right"/>
    </xf>
    <xf numFmtId="0" fontId="114" fillId="0" borderId="0">
      <alignment horizontal="right"/>
    </xf>
    <xf numFmtId="0" fontId="153" fillId="0" borderId="10"/>
    <xf numFmtId="262" fontId="14" fillId="23" borderId="17" applyFont="0" applyFill="0" applyBorder="0" applyAlignment="0" applyProtection="0">
      <alignment horizontal="right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63" fontId="155" fillId="0" borderId="0" applyFont="0" applyFill="0" applyBorder="0" applyAlignment="0" applyProtection="0"/>
    <xf numFmtId="264" fontId="120" fillId="0" borderId="0" applyFill="0" applyBorder="0" applyAlignment="0" applyProtection="0"/>
    <xf numFmtId="265" fontId="15" fillId="0" borderId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0" fontId="114" fillId="0" borderId="0">
      <alignment horizontal="right"/>
    </xf>
    <xf numFmtId="0" fontId="156" fillId="0" borderId="29"/>
    <xf numFmtId="271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273" fontId="15" fillId="0" borderId="0"/>
    <xf numFmtId="274" fontId="21" fillId="23" borderId="0">
      <alignment horizontal="center"/>
    </xf>
    <xf numFmtId="274" fontId="21" fillId="23" borderId="0">
      <alignment horizontal="center"/>
    </xf>
    <xf numFmtId="0" fontId="15" fillId="0" borderId="17" applyFont="0" applyFill="0" applyBorder="0" applyProtection="0"/>
    <xf numFmtId="0" fontId="14" fillId="0" borderId="17" applyFont="0" applyFill="0" applyBorder="0" applyAlignment="0" applyProtection="0"/>
    <xf numFmtId="275" fontId="1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76" fontId="14" fillId="0" borderId="0" applyFont="0" applyFill="0" applyBorder="0" applyAlignment="0" applyProtection="0"/>
    <xf numFmtId="277" fontId="32" fillId="0" borderId="0" applyFont="0" applyFill="0" applyBorder="0" applyAlignment="0" applyProtection="0"/>
    <xf numFmtId="180" fontId="14" fillId="0" borderId="0" applyFont="0" applyFill="0" applyBorder="0" applyAlignment="0" applyProtection="0"/>
    <xf numFmtId="278" fontId="14" fillId="0" borderId="0" applyFill="0" applyBorder="0" applyProtection="0">
      <alignment horizontal="right"/>
    </xf>
    <xf numFmtId="181" fontId="14" fillId="0" borderId="0" applyFont="0" applyFill="0" applyBorder="0" applyAlignment="0" applyProtection="0"/>
    <xf numFmtId="279" fontId="77" fillId="0" borderId="0" applyFont="0" applyFill="0" applyBorder="0" applyAlignment="0" applyProtection="0"/>
    <xf numFmtId="280" fontId="14" fillId="0" borderId="0" applyFill="0" applyBorder="0" applyProtection="0">
      <alignment horizontal="right"/>
    </xf>
    <xf numFmtId="281" fontId="14" fillId="0" borderId="0"/>
    <xf numFmtId="282" fontId="104" fillId="0" borderId="0" applyFont="0" applyFill="0" applyBorder="0" applyAlignment="0" applyProtection="0">
      <alignment horizontal="right"/>
    </xf>
    <xf numFmtId="283" fontId="157" fillId="0" borderId="0" applyFill="0" applyBorder="0" applyAlignment="0" applyProtection="0"/>
    <xf numFmtId="17" fontId="55" fillId="0" borderId="0" applyFont="0" applyFill="0" applyBorder="0" applyAlignment="0" applyProtection="0"/>
    <xf numFmtId="0" fontId="92" fillId="22" borderId="0" applyFont="0" applyBorder="0" applyAlignment="0" applyProtection="0">
      <alignment horizontal="right"/>
      <protection hidden="1"/>
    </xf>
    <xf numFmtId="284" fontId="129" fillId="0" borderId="0" applyAlignment="0">
      <alignment vertical="center"/>
    </xf>
    <xf numFmtId="0" fontId="158" fillId="86" borderId="0"/>
    <xf numFmtId="0" fontId="159" fillId="87" borderId="0"/>
    <xf numFmtId="0" fontId="160" fillId="0" borderId="0"/>
    <xf numFmtId="37" fontId="161" fillId="0" borderId="0"/>
    <xf numFmtId="1" fontId="55" fillId="0" borderId="17" applyFont="0" applyFill="0" applyBorder="0" applyAlignment="0" applyProtection="0"/>
    <xf numFmtId="285" fontId="15" fillId="0" borderId="0" applyFont="0" applyFill="0" applyBorder="0" applyAlignment="0" applyProtection="0"/>
    <xf numFmtId="0" fontId="27" fillId="0" borderId="0" applyBorder="0">
      <alignment vertical="center"/>
    </xf>
    <xf numFmtId="38" fontId="21" fillId="0" borderId="0" applyFont="0" applyFill="0" applyBorder="0" applyAlignment="0"/>
    <xf numFmtId="38" fontId="21" fillId="0" borderId="0" applyFont="0" applyFill="0" applyBorder="0" applyAlignment="0"/>
    <xf numFmtId="0" fontId="14" fillId="0" borderId="0" applyFont="0" applyFill="0" applyBorder="0" applyAlignment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21" fillId="0" borderId="0" applyFont="0" applyFill="0" applyBorder="0" applyAlignment="0"/>
    <xf numFmtId="0" fontId="21" fillId="0" borderId="0" applyFont="0" applyFill="0" applyBorder="0" applyAlignment="0"/>
    <xf numFmtId="0" fontId="66" fillId="0" borderId="0"/>
    <xf numFmtId="0" fontId="18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2" fillId="0" borderId="0"/>
    <xf numFmtId="0" fontId="163" fillId="0" borderId="0"/>
    <xf numFmtId="0" fontId="61" fillId="16" borderId="46">
      <alignment horizontal="left" vertical="top" wrapText="1"/>
    </xf>
    <xf numFmtId="8" fontId="164" fillId="86" borderId="39"/>
    <xf numFmtId="0" fontId="164" fillId="86" borderId="39"/>
    <xf numFmtId="0" fontId="164" fillId="86" borderId="28"/>
    <xf numFmtId="0" fontId="164" fillId="86" borderId="0">
      <alignment horizontal="right"/>
    </xf>
    <xf numFmtId="8" fontId="164" fillId="86" borderId="0"/>
    <xf numFmtId="0" fontId="164" fillId="86" borderId="0"/>
    <xf numFmtId="0" fontId="164" fillId="86" borderId="26"/>
    <xf numFmtId="0" fontId="164" fillId="86" borderId="17">
      <alignment horizontal="right"/>
    </xf>
    <xf numFmtId="8" fontId="164" fillId="86" borderId="17"/>
    <xf numFmtId="0" fontId="164" fillId="86" borderId="17"/>
    <xf numFmtId="14" fontId="61" fillId="0" borderId="46">
      <alignment horizontal="left" vertical="top" wrapText="1"/>
    </xf>
    <xf numFmtId="0" fontId="61" fillId="16" borderId="46">
      <alignment horizontal="center" vertical="top" wrapText="1"/>
    </xf>
    <xf numFmtId="8" fontId="164" fillId="16" borderId="46">
      <alignment horizontal="center" vertical="top" wrapText="1"/>
    </xf>
    <xf numFmtId="0" fontId="164" fillId="16" borderId="46">
      <alignment horizontal="center" vertical="top" wrapText="1"/>
    </xf>
    <xf numFmtId="0" fontId="61" fillId="0" borderId="46">
      <alignment horizontal="left" vertical="top" wrapText="1"/>
    </xf>
    <xf numFmtId="0" fontId="61" fillId="0" borderId="46">
      <alignment horizontal="right" vertical="top" wrapText="1"/>
    </xf>
    <xf numFmtId="0" fontId="13" fillId="0" borderId="0"/>
    <xf numFmtId="6" fontId="165" fillId="0" borderId="46">
      <alignment horizontal="right" vertical="top" wrapText="1"/>
    </xf>
    <xf numFmtId="38" fontId="165" fillId="0" borderId="46">
      <alignment horizontal="right" vertical="top" wrapText="1"/>
    </xf>
    <xf numFmtId="0" fontId="164" fillId="86" borderId="45"/>
    <xf numFmtId="0" fontId="164" fillId="86" borderId="39">
      <alignment horizontal="right"/>
    </xf>
    <xf numFmtId="198" fontId="166" fillId="0" borderId="0">
      <alignment horizontal="left"/>
      <protection locked="0"/>
    </xf>
    <xf numFmtId="198" fontId="94" fillId="0" borderId="0">
      <alignment horizontal="left"/>
      <protection locked="0"/>
    </xf>
    <xf numFmtId="1" fontId="86" fillId="22" borderId="0">
      <alignment horizontal="center"/>
    </xf>
    <xf numFmtId="14" fontId="86" fillId="22" borderId="0">
      <alignment horizontal="center"/>
    </xf>
    <xf numFmtId="0" fontId="14" fillId="0" borderId="0"/>
    <xf numFmtId="0" fontId="167" fillId="0" borderId="0" applyFill="0" applyBorder="0" applyAlignment="0" applyProtection="0"/>
    <xf numFmtId="1" fontId="86" fillId="22" borderId="0">
      <alignment horizontal="left"/>
    </xf>
    <xf numFmtId="192" fontId="14" fillId="22" borderId="0" applyBorder="0">
      <alignment horizontal="right"/>
    </xf>
    <xf numFmtId="192" fontId="14" fillId="22" borderId="0"/>
    <xf numFmtId="38" fontId="86" fillId="22" borderId="0">
      <alignment horizontal="right"/>
    </xf>
    <xf numFmtId="0" fontId="92" fillId="0" borderId="0" applyFont="0" applyFill="0" applyBorder="0" applyAlignment="0" applyProtection="0"/>
    <xf numFmtId="1" fontId="113" fillId="0" borderId="0">
      <alignment horizontal="right"/>
      <protection locked="0"/>
    </xf>
    <xf numFmtId="198" fontId="21" fillId="0" borderId="0"/>
    <xf numFmtId="198" fontId="21" fillId="0" borderId="0"/>
    <xf numFmtId="198" fontId="140" fillId="0" borderId="0">
      <protection locked="0"/>
    </xf>
    <xf numFmtId="261" fontId="32" fillId="0" borderId="0"/>
    <xf numFmtId="2" fontId="113" fillId="0" borderId="0">
      <alignment horizontal="right"/>
      <protection locked="0"/>
    </xf>
    <xf numFmtId="286" fontId="27" fillId="0" borderId="0" applyFill="0" applyBorder="0" applyAlignment="0" applyProtection="0"/>
    <xf numFmtId="38" fontId="27" fillId="0" borderId="0" applyBorder="0">
      <alignment horizontal="right"/>
    </xf>
    <xf numFmtId="0" fontId="86" fillId="0" borderId="0" applyNumberFormat="0" applyFill="0" applyBorder="0" applyAlignment="0" applyProtection="0"/>
    <xf numFmtId="37" fontId="27" fillId="0" borderId="0" applyBorder="0">
      <alignment horizontal="right" vertical="center"/>
    </xf>
    <xf numFmtId="6" fontId="168" fillId="0" borderId="0">
      <alignment horizontal="left"/>
    </xf>
    <xf numFmtId="287" fontId="21" fillId="0" borderId="0" applyNumberFormat="0" applyFill="0" applyBorder="0" applyAlignment="0" applyProtection="0"/>
    <xf numFmtId="288" fontId="14" fillId="0" borderId="0" applyFill="0" applyBorder="0" applyProtection="0">
      <alignment horizontal="right" wrapText="1"/>
    </xf>
    <xf numFmtId="289" fontId="140" fillId="0" borderId="0"/>
    <xf numFmtId="0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71" fontId="14" fillId="0" borderId="0" applyBorder="0" applyProtection="0"/>
    <xf numFmtId="290" fontId="129" fillId="0" borderId="0"/>
    <xf numFmtId="0" fontId="169" fillId="0" borderId="0">
      <alignment horizontal="left"/>
    </xf>
    <xf numFmtId="0" fontId="57" fillId="27" borderId="0">
      <alignment horizontal="left"/>
    </xf>
    <xf numFmtId="14" fontId="82" fillId="0" borderId="0"/>
    <xf numFmtId="291" fontId="14" fillId="0" borderId="0"/>
    <xf numFmtId="292" fontId="170" fillId="0" borderId="0"/>
    <xf numFmtId="180" fontId="14" fillId="0" borderId="0"/>
    <xf numFmtId="292" fontId="170" fillId="0" borderId="0"/>
    <xf numFmtId="292" fontId="170" fillId="0" borderId="0"/>
    <xf numFmtId="291" fontId="14" fillId="0" borderId="0"/>
    <xf numFmtId="292" fontId="170" fillId="0" borderId="0"/>
    <xf numFmtId="180" fontId="14" fillId="0" borderId="0"/>
    <xf numFmtId="292" fontId="170" fillId="0" borderId="0"/>
    <xf numFmtId="292" fontId="170" fillId="0" borderId="0"/>
    <xf numFmtId="291" fontId="14" fillId="0" borderId="0"/>
    <xf numFmtId="292" fontId="170" fillId="0" borderId="0"/>
    <xf numFmtId="180" fontId="14" fillId="0" borderId="0"/>
    <xf numFmtId="292" fontId="170" fillId="0" borderId="0"/>
    <xf numFmtId="292" fontId="170" fillId="0" borderId="0"/>
    <xf numFmtId="291" fontId="14" fillId="0" borderId="0"/>
    <xf numFmtId="292" fontId="32" fillId="0" borderId="0"/>
    <xf numFmtId="180" fontId="14" fillId="0" borderId="0"/>
    <xf numFmtId="292" fontId="32" fillId="0" borderId="0"/>
    <xf numFmtId="292" fontId="32" fillId="0" borderId="0"/>
    <xf numFmtId="14" fontId="82" fillId="0" borderId="0"/>
    <xf numFmtId="291" fontId="14" fillId="0" borderId="0"/>
    <xf numFmtId="292" fontId="170" fillId="0" borderId="0"/>
    <xf numFmtId="180" fontId="14" fillId="0" borderId="0"/>
    <xf numFmtId="292" fontId="170" fillId="0" borderId="0"/>
    <xf numFmtId="292" fontId="170" fillId="0" borderId="0"/>
    <xf numFmtId="14" fontId="82" fillId="0" borderId="0"/>
    <xf numFmtId="14" fontId="82" fillId="0" borderId="0"/>
    <xf numFmtId="14" fontId="82" fillId="0" borderId="0"/>
    <xf numFmtId="14" fontId="82" fillId="0" borderId="0"/>
    <xf numFmtId="14" fontId="82" fillId="0" borderId="0"/>
    <xf numFmtId="14" fontId="82" fillId="0" borderId="0"/>
    <xf numFmtId="0" fontId="171" fillId="0" borderId="0" applyFill="0" applyBorder="0" applyProtection="0">
      <alignment horizontal="left"/>
    </xf>
    <xf numFmtId="0" fontId="172" fillId="0" borderId="0" applyFill="0" applyBorder="0" applyProtection="0">
      <alignment horizontal="left"/>
    </xf>
    <xf numFmtId="1" fontId="14" fillId="0" borderId="0" applyProtection="0">
      <alignment horizontal="right" vertical="center"/>
    </xf>
    <xf numFmtId="0" fontId="81" fillId="0" borderId="0" applyNumberFormat="0" applyFill="0" applyBorder="0" applyAlignment="0" applyProtection="0"/>
    <xf numFmtId="49" fontId="173" fillId="0" borderId="17" applyFill="0" applyProtection="0">
      <alignment vertical="center"/>
    </xf>
    <xf numFmtId="0" fontId="21" fillId="0" borderId="0"/>
    <xf numFmtId="0" fontId="21" fillId="0" borderId="0"/>
    <xf numFmtId="293" fontId="14" fillId="0" borderId="0" applyFont="0" applyFill="0" applyBorder="0" applyAlignment="0" applyProtection="0"/>
    <xf numFmtId="0" fontId="68" fillId="0" borderId="0"/>
    <xf numFmtId="0" fontId="114" fillId="0" borderId="0"/>
    <xf numFmtId="176" fontId="32" fillId="0" borderId="0">
      <alignment horizontal="right"/>
    </xf>
    <xf numFmtId="0" fontId="107" fillId="0" borderId="0"/>
    <xf numFmtId="0" fontId="107" fillId="0" borderId="0"/>
    <xf numFmtId="0" fontId="107" fillId="0" borderId="0"/>
    <xf numFmtId="294" fontId="105" fillId="0" borderId="0" applyFont="0" applyFill="0" applyBorder="0" applyAlignment="0" applyProtection="0"/>
    <xf numFmtId="295" fontId="15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4" fillId="0" borderId="0" applyFont="0" applyFill="0" applyBorder="0" applyAlignment="0" applyProtection="0"/>
    <xf numFmtId="176" fontId="174" fillId="0" borderId="0" applyFont="0" applyFill="0" applyBorder="0" applyAlignment="0" applyProtection="0"/>
    <xf numFmtId="189" fontId="14" fillId="0" borderId="0" applyFont="0" applyFill="0" applyBorder="0" applyAlignment="0" applyProtection="0"/>
    <xf numFmtId="257" fontId="21" fillId="0" borderId="0" applyFont="0" applyFill="0" applyBorder="0" applyAlignment="0"/>
    <xf numFmtId="296" fontId="105" fillId="0" borderId="0" applyFont="0" applyFill="0" applyBorder="0" applyAlignment="0" applyProtection="0"/>
    <xf numFmtId="297" fontId="15" fillId="0" borderId="0" applyFont="0" applyFill="0" applyBorder="0" applyAlignment="0" applyProtection="0"/>
    <xf numFmtId="0" fontId="105" fillId="0" borderId="0" applyFont="0" applyFill="0" applyBorder="0" applyAlignment="0" applyProtection="0"/>
    <xf numFmtId="288" fontId="105" fillId="0" borderId="0" applyFont="0" applyFill="0" applyBorder="0" applyAlignment="0" applyProtection="0"/>
    <xf numFmtId="298" fontId="15" fillId="0" borderId="0" applyFont="0" applyFill="0" applyBorder="0" applyAlignment="0" applyProtection="0"/>
    <xf numFmtId="0" fontId="105" fillId="0" borderId="0" applyFont="0" applyFill="0" applyBorder="0" applyAlignment="0" applyProtection="0"/>
    <xf numFmtId="299" fontId="105" fillId="0" borderId="0" applyFont="0" applyFill="0" applyBorder="0" applyAlignment="0" applyProtection="0"/>
    <xf numFmtId="266" fontId="15" fillId="0" borderId="0" applyFont="0" applyFill="0" applyBorder="0" applyAlignment="0" applyProtection="0"/>
    <xf numFmtId="0" fontId="105" fillId="0" borderId="0" applyFont="0" applyFill="0" applyBorder="0" applyAlignment="0" applyProtection="0"/>
    <xf numFmtId="267" fontId="22" fillId="0" borderId="0" applyFont="0" applyFill="0" applyBorder="0" applyAlignment="0" applyProtection="0">
      <protection locked="0"/>
    </xf>
    <xf numFmtId="300" fontId="83" fillId="0" borderId="0" applyFont="0" applyFill="0" applyBorder="0" applyAlignment="0" applyProtection="0"/>
    <xf numFmtId="0" fontId="22" fillId="0" borderId="0" applyFont="0" applyFill="0" applyBorder="0" applyAlignment="0" applyProtection="0">
      <protection locked="0"/>
    </xf>
    <xf numFmtId="301" fontId="32" fillId="0" borderId="0" applyFont="0" applyFill="0" applyBorder="0" applyProtection="0">
      <alignment horizontal="right"/>
    </xf>
    <xf numFmtId="184" fontId="14" fillId="0" borderId="0" applyFill="0" applyBorder="0" applyAlignment="0" applyProtection="0"/>
    <xf numFmtId="302" fontId="112" fillId="0" borderId="0" applyFont="0" applyFill="0" applyBorder="0" applyAlignment="0" applyProtection="0"/>
    <xf numFmtId="176" fontId="32" fillId="0" borderId="0"/>
    <xf numFmtId="176" fontId="113" fillId="0" borderId="0"/>
    <xf numFmtId="10" fontId="32" fillId="0" borderId="0"/>
    <xf numFmtId="10" fontId="113" fillId="0" borderId="0">
      <protection locked="0"/>
    </xf>
    <xf numFmtId="303" fontId="52" fillId="0" borderId="0"/>
    <xf numFmtId="304" fontId="15" fillId="0" borderId="0" applyFill="0" applyBorder="0">
      <alignment horizontal="right"/>
      <protection locked="0"/>
    </xf>
    <xf numFmtId="305" fontId="14" fillId="0" borderId="47" applyFill="0" applyBorder="0" applyAlignment="0" applyProtection="0"/>
    <xf numFmtId="0" fontId="92" fillId="0" borderId="0" applyFont="0" applyFill="0" applyBorder="0" applyAlignment="0" applyProtection="0"/>
    <xf numFmtId="167" fontId="55" fillId="0" borderId="0" applyFill="0" applyBorder="0">
      <alignment horizontal="right"/>
    </xf>
    <xf numFmtId="214" fontId="27" fillId="0" borderId="0" applyFill="0" applyBorder="0" applyAlignment="0"/>
    <xf numFmtId="0" fontId="27" fillId="0" borderId="0" applyFill="0" applyBorder="0" applyAlignment="0"/>
    <xf numFmtId="21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6" fontId="32" fillId="0" borderId="0" applyProtection="0">
      <alignment horizontal="right"/>
    </xf>
    <xf numFmtId="186" fontId="113" fillId="0" borderId="0">
      <alignment horizontal="right"/>
      <protection locked="0"/>
    </xf>
    <xf numFmtId="0" fontId="86" fillId="22" borderId="10" applyNumberFormat="0" applyFont="0" applyAlignment="0" applyProtection="0"/>
    <xf numFmtId="258" fontId="21" fillId="22" borderId="0" applyNumberFormat="0" applyFont="0" applyBorder="0" applyAlignment="0" applyProtection="0">
      <alignment horizontal="center"/>
      <protection locked="0"/>
    </xf>
    <xf numFmtId="258" fontId="21" fillId="22" borderId="0" applyNumberFormat="0" applyFont="0" applyBorder="0" applyAlignment="0" applyProtection="0">
      <alignment horizontal="center"/>
      <protection locked="0"/>
    </xf>
    <xf numFmtId="0" fontId="175" fillId="0" borderId="0"/>
    <xf numFmtId="0" fontId="175" fillId="0" borderId="48">
      <alignment horizontal="right"/>
    </xf>
    <xf numFmtId="1" fontId="176" fillId="22" borderId="0">
      <alignment horizontal="center"/>
    </xf>
    <xf numFmtId="0" fontId="68" fillId="22" borderId="0"/>
    <xf numFmtId="0" fontId="68" fillId="22" borderId="0"/>
    <xf numFmtId="0" fontId="68" fillId="22" borderId="0"/>
    <xf numFmtId="0" fontId="68" fillId="22" borderId="0"/>
    <xf numFmtId="0" fontId="68" fillId="22" borderId="0"/>
    <xf numFmtId="306" fontId="116" fillId="22" borderId="0"/>
    <xf numFmtId="0" fontId="177" fillId="0" borderId="0">
      <alignment horizontal="center"/>
    </xf>
    <xf numFmtId="0" fontId="68" fillId="0" borderId="17">
      <alignment horizontal="centerContinuous"/>
    </xf>
    <xf numFmtId="1" fontId="14" fillId="0" borderId="49" applyNumberFormat="0" applyFill="0" applyAlignment="0" applyProtection="0">
      <alignment horizontal="center" vertical="center"/>
    </xf>
    <xf numFmtId="198" fontId="15" fillId="0" borderId="0">
      <alignment vertical="top"/>
    </xf>
    <xf numFmtId="198" fontId="15" fillId="0" borderId="0">
      <alignment vertical="top"/>
    </xf>
    <xf numFmtId="198" fontId="15" fillId="0" borderId="0">
      <alignment vertical="top"/>
    </xf>
    <xf numFmtId="198" fontId="15" fillId="0" borderId="0">
      <alignment vertical="top"/>
    </xf>
    <xf numFmtId="198" fontId="15" fillId="0" borderId="0">
      <alignment vertical="top"/>
    </xf>
    <xf numFmtId="198" fontId="15" fillId="0" borderId="0">
      <alignment vertical="top"/>
    </xf>
    <xf numFmtId="218" fontId="114" fillId="0" borderId="0">
      <alignment horizontal="center"/>
    </xf>
    <xf numFmtId="0" fontId="15" fillId="0" borderId="0">
      <alignment vertical="top"/>
    </xf>
    <xf numFmtId="0" fontId="114" fillId="22" borderId="25">
      <alignment horizontal="right"/>
    </xf>
    <xf numFmtId="0" fontId="178" fillId="0" borderId="10"/>
    <xf numFmtId="0" fontId="15" fillId="0" borderId="0">
      <alignment horizontal="right"/>
      <protection locked="0"/>
    </xf>
    <xf numFmtId="307" fontId="21" fillId="0" borderId="0"/>
    <xf numFmtId="307" fontId="21" fillId="0" borderId="0"/>
    <xf numFmtId="0" fontId="179" fillId="0" borderId="0" applyNumberFormat="0" applyFill="0" applyBorder="0" applyAlignment="0" applyProtection="0">
      <alignment horizontal="left"/>
    </xf>
    <xf numFmtId="0" fontId="180" fillId="0" borderId="0" applyNumberFormat="0" applyFill="0" applyBorder="0" applyAlignment="0" applyProtection="0"/>
    <xf numFmtId="198" fontId="15" fillId="0" borderId="0">
      <alignment horizontal="right"/>
    </xf>
    <xf numFmtId="0" fontId="181" fillId="88" borderId="26" applyNumberFormat="0" applyBorder="0" applyAlignment="0">
      <alignment horizontal="center"/>
    </xf>
    <xf numFmtId="0" fontId="182" fillId="0" borderId="0"/>
    <xf numFmtId="37" fontId="183" fillId="0" borderId="0" applyNumberFormat="0" applyFill="0" applyBorder="0" applyAlignment="0" applyProtection="0"/>
    <xf numFmtId="0" fontId="43" fillId="0" borderId="0">
      <alignment horizontal="right"/>
    </xf>
    <xf numFmtId="0" fontId="14" fillId="0" borderId="50">
      <alignment vertical="center"/>
    </xf>
    <xf numFmtId="4" fontId="21" fillId="25" borderId="51" applyNumberFormat="0" applyProtection="0">
      <alignment vertical="center"/>
    </xf>
    <xf numFmtId="4" fontId="21" fillId="25" borderId="51" applyNumberFormat="0" applyProtection="0">
      <alignment vertical="center"/>
    </xf>
    <xf numFmtId="4" fontId="184" fillId="25" borderId="52" applyNumberFormat="0" applyProtection="0">
      <alignment vertical="center"/>
    </xf>
    <xf numFmtId="4" fontId="185" fillId="74" borderId="7">
      <alignment vertical="center"/>
    </xf>
    <xf numFmtId="4" fontId="186" fillId="74" borderId="7">
      <alignment vertical="center"/>
    </xf>
    <xf numFmtId="4" fontId="185" fillId="89" borderId="7">
      <alignment vertical="center"/>
    </xf>
    <xf numFmtId="4" fontId="186" fillId="89" borderId="7">
      <alignment vertical="center"/>
    </xf>
    <xf numFmtId="4" fontId="21" fillId="30" borderId="51" applyNumberFormat="0" applyProtection="0">
      <alignment horizontal="left" vertical="center" indent="1"/>
    </xf>
    <xf numFmtId="0" fontId="57" fillId="25" borderId="52" applyNumberFormat="0" applyProtection="0">
      <alignment horizontal="left" vertical="top" indent="1"/>
    </xf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4" fontId="21" fillId="14" borderId="51" applyNumberFormat="0" applyProtection="0">
      <alignment horizontal="left" vertical="center" indent="1"/>
    </xf>
    <xf numFmtId="4" fontId="21" fillId="3" borderId="51" applyNumberFormat="0" applyProtection="0">
      <alignment horizontal="right" vertical="center"/>
    </xf>
    <xf numFmtId="4" fontId="21" fillId="3" borderId="51" applyNumberFormat="0" applyProtection="0">
      <alignment horizontal="right" vertical="center"/>
    </xf>
    <xf numFmtId="4" fontId="21" fillId="47" borderId="51" applyNumberFormat="0" applyProtection="0">
      <alignment horizontal="right" vertical="center"/>
    </xf>
    <xf numFmtId="4" fontId="21" fillId="47" borderId="51" applyNumberFormat="0" applyProtection="0">
      <alignment horizontal="right" vertical="center"/>
    </xf>
    <xf numFmtId="4" fontId="21" fillId="17" borderId="3" applyNumberFormat="0" applyProtection="0">
      <alignment horizontal="right" vertical="center"/>
    </xf>
    <xf numFmtId="4" fontId="21" fillId="17" borderId="3" applyNumberFormat="0" applyProtection="0">
      <alignment horizontal="right" vertical="center"/>
    </xf>
    <xf numFmtId="4" fontId="21" fillId="11" borderId="51" applyNumberFormat="0" applyProtection="0">
      <alignment horizontal="right" vertical="center"/>
    </xf>
    <xf numFmtId="4" fontId="21" fillId="11" borderId="51" applyNumberFormat="0" applyProtection="0">
      <alignment horizontal="right" vertical="center"/>
    </xf>
    <xf numFmtId="4" fontId="21" fillId="15" borderId="51" applyNumberFormat="0" applyProtection="0">
      <alignment horizontal="right" vertical="center"/>
    </xf>
    <xf numFmtId="4" fontId="21" fillId="15" borderId="51" applyNumberFormat="0" applyProtection="0">
      <alignment horizontal="right" vertical="center"/>
    </xf>
    <xf numFmtId="4" fontId="21" fillId="19" borderId="51" applyNumberFormat="0" applyProtection="0">
      <alignment horizontal="right" vertical="center"/>
    </xf>
    <xf numFmtId="4" fontId="21" fillId="19" borderId="51" applyNumberFormat="0" applyProtection="0">
      <alignment horizontal="right" vertical="center"/>
    </xf>
    <xf numFmtId="4" fontId="21" fillId="18" borderId="51" applyNumberFormat="0" applyProtection="0">
      <alignment horizontal="right" vertical="center"/>
    </xf>
    <xf numFmtId="4" fontId="21" fillId="18" borderId="51" applyNumberFormat="0" applyProtection="0">
      <alignment horizontal="right" vertical="center"/>
    </xf>
    <xf numFmtId="4" fontId="21" fillId="90" borderId="51" applyNumberFormat="0" applyProtection="0">
      <alignment horizontal="right" vertical="center"/>
    </xf>
    <xf numFmtId="4" fontId="21" fillId="90" borderId="51" applyNumberFormat="0" applyProtection="0">
      <alignment horizontal="right" vertical="center"/>
    </xf>
    <xf numFmtId="4" fontId="21" fillId="10" borderId="51" applyNumberFormat="0" applyProtection="0">
      <alignment horizontal="right" vertical="center"/>
    </xf>
    <xf numFmtId="4" fontId="21" fillId="10" borderId="51" applyNumberFormat="0" applyProtection="0">
      <alignment horizontal="right" vertical="center"/>
    </xf>
    <xf numFmtId="4" fontId="21" fillId="91" borderId="3" applyNumberFormat="0" applyProtection="0">
      <alignment horizontal="left" vertical="center" indent="1"/>
    </xf>
    <xf numFmtId="4" fontId="19" fillId="92" borderId="0" applyNumberFormat="0" applyProtection="0">
      <alignment horizontal="left" vertical="center" indent="1"/>
    </xf>
    <xf numFmtId="4" fontId="58" fillId="93" borderId="0" applyNumberFormat="0" applyProtection="0">
      <alignment horizontal="left" vertical="center" indent="1"/>
    </xf>
    <xf numFmtId="4" fontId="21" fillId="94" borderId="51" applyNumberFormat="0" applyProtection="0">
      <alignment horizontal="right" vertical="center"/>
    </xf>
    <xf numFmtId="4" fontId="21" fillId="94" borderId="51" applyNumberFormat="0" applyProtection="0">
      <alignment horizontal="right" vertical="center"/>
    </xf>
    <xf numFmtId="4" fontId="155" fillId="67" borderId="0">
      <alignment horizontal="left" vertical="center" indent="1"/>
    </xf>
    <xf numFmtId="4" fontId="155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87" fillId="27" borderId="55">
      <alignment horizontal="left" vertical="center"/>
    </xf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93" borderId="52" applyNumberFormat="0" applyProtection="0">
      <alignment horizontal="left" vertical="top" indent="1"/>
    </xf>
    <xf numFmtId="0" fontId="21" fillId="93" borderId="52" applyNumberFormat="0" applyProtection="0">
      <alignment horizontal="left" vertical="top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4" borderId="52" applyNumberFormat="0" applyProtection="0">
      <alignment horizontal="left" vertical="top" indent="1"/>
    </xf>
    <xf numFmtId="0" fontId="21" fillId="94" borderId="52" applyNumberFormat="0" applyProtection="0">
      <alignment horizontal="left" vertical="top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2" applyNumberFormat="0" applyProtection="0">
      <alignment horizontal="left" vertical="top" indent="1"/>
    </xf>
    <xf numFmtId="0" fontId="21" fillId="8" borderId="52" applyNumberFormat="0" applyProtection="0">
      <alignment horizontal="left" vertical="top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2" applyNumberFormat="0" applyProtection="0">
      <alignment horizontal="left" vertical="top" indent="1"/>
    </xf>
    <xf numFmtId="0" fontId="21" fillId="92" borderId="52" applyNumberFormat="0" applyProtection="0">
      <alignment horizontal="left" vertical="top" indent="1"/>
    </xf>
    <xf numFmtId="0" fontId="139" fillId="27" borderId="57" applyNumberFormat="0">
      <protection locked="0"/>
    </xf>
    <xf numFmtId="0" fontId="21" fillId="27" borderId="57" applyNumberFormat="0">
      <protection locked="0"/>
    </xf>
    <xf numFmtId="0" fontId="21" fillId="27" borderId="57" applyNumberFormat="0">
      <protection locked="0"/>
    </xf>
    <xf numFmtId="0" fontId="86" fillId="93" borderId="58" applyBorder="0"/>
    <xf numFmtId="4" fontId="19" fillId="26" borderId="52" applyNumberFormat="0" applyProtection="0">
      <alignment vertical="center"/>
    </xf>
    <xf numFmtId="4" fontId="56" fillId="26" borderId="52" applyNumberFormat="0" applyProtection="0">
      <alignment vertical="center"/>
    </xf>
    <xf numFmtId="4" fontId="188" fillId="74" borderId="59">
      <alignment vertical="center"/>
    </xf>
    <xf numFmtId="4" fontId="189" fillId="74" borderId="59">
      <alignment vertical="center"/>
    </xf>
    <xf numFmtId="4" fontId="188" fillId="89" borderId="59">
      <alignment vertical="center"/>
    </xf>
    <xf numFmtId="4" fontId="189" fillId="89" borderId="59">
      <alignment vertical="center"/>
    </xf>
    <xf numFmtId="4" fontId="19" fillId="26" borderId="52" applyNumberFormat="0" applyProtection="0">
      <alignment horizontal="left" vertical="center" indent="1"/>
    </xf>
    <xf numFmtId="0" fontId="19" fillId="26" borderId="52" applyNumberFormat="0" applyProtection="0">
      <alignment horizontal="left" vertical="top" indent="1"/>
    </xf>
    <xf numFmtId="4" fontId="21" fillId="42" borderId="51" applyNumberFormat="0" applyProtection="0">
      <alignment horizontal="right" vertical="center"/>
    </xf>
    <xf numFmtId="4" fontId="21" fillId="42" borderId="51" applyNumberFormat="0" applyProtection="0">
      <alignment horizontal="right" vertical="center"/>
    </xf>
    <xf numFmtId="4" fontId="56" fillId="92" borderId="52" applyNumberFormat="0" applyProtection="0">
      <alignment horizontal="right" vertical="center"/>
    </xf>
    <xf numFmtId="4" fontId="190" fillId="74" borderId="59">
      <alignment vertical="center"/>
    </xf>
    <xf numFmtId="4" fontId="191" fillId="74" borderId="59">
      <alignment vertical="center"/>
    </xf>
    <xf numFmtId="4" fontId="190" fillId="89" borderId="59">
      <alignment vertical="center"/>
    </xf>
    <xf numFmtId="4" fontId="191" fillId="34" borderId="59">
      <alignment vertical="center"/>
    </xf>
    <xf numFmtId="4" fontId="21" fillId="14" borderId="51" applyNumberFormat="0" applyProtection="0">
      <alignment horizontal="left" vertical="center" indent="1"/>
    </xf>
    <xf numFmtId="4" fontId="58" fillId="67" borderId="52">
      <alignment horizontal="right" vertical="center"/>
    </xf>
    <xf numFmtId="4" fontId="58" fillId="67" borderId="52">
      <alignment horizontal="left" vertical="center" indent="1"/>
    </xf>
    <xf numFmtId="4" fontId="58" fillId="96" borderId="52">
      <alignment horizontal="left" vertical="center" indent="1"/>
    </xf>
    <xf numFmtId="0" fontId="19" fillId="94" borderId="52" applyNumberFormat="0" applyProtection="0">
      <alignment horizontal="left" vertical="top" indent="1"/>
    </xf>
    <xf numFmtId="4" fontId="58" fillId="96" borderId="52">
      <alignment vertical="center"/>
    </xf>
    <xf numFmtId="4" fontId="192" fillId="96" borderId="52">
      <alignment vertical="center"/>
    </xf>
    <xf numFmtId="4" fontId="185" fillId="74" borderId="60">
      <alignment vertical="center"/>
    </xf>
    <xf numFmtId="4" fontId="186" fillId="74" borderId="60">
      <alignment vertical="center"/>
    </xf>
    <xf numFmtId="4" fontId="185" fillId="89" borderId="59">
      <alignment vertical="center"/>
    </xf>
    <xf numFmtId="4" fontId="186" fillId="89" borderId="59">
      <alignment vertical="center"/>
    </xf>
    <xf numFmtId="4" fontId="58" fillId="23" borderId="52">
      <alignment horizontal="left" vertical="center" indent="1"/>
    </xf>
    <xf numFmtId="4" fontId="193" fillId="27" borderId="61">
      <alignment horizontal="left" vertical="center" indent="1"/>
    </xf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4" fontId="60" fillId="92" borderId="52" applyNumberFormat="0" applyProtection="0">
      <alignment horizontal="right" vertical="center"/>
    </xf>
    <xf numFmtId="308" fontId="15" fillId="0" borderId="0" applyFill="0" applyBorder="0">
      <alignment horizontal="right"/>
      <protection hidden="1"/>
    </xf>
    <xf numFmtId="14" fontId="134" fillId="0" borderId="10">
      <alignment horizontal="center"/>
      <protection locked="0"/>
    </xf>
    <xf numFmtId="198" fontId="13" fillId="0" borderId="0"/>
    <xf numFmtId="0" fontId="194" fillId="98" borderId="0"/>
    <xf numFmtId="0" fontId="14" fillId="72" borderId="10">
      <alignment horizontal="center" vertical="center" wrapText="1"/>
      <protection hidden="1"/>
    </xf>
    <xf numFmtId="0" fontId="195" fillId="75" borderId="10" applyNumberFormat="0" applyFill="0" applyAlignment="0" applyProtection="0">
      <alignment horizontal="centerContinuous" vertical="center"/>
    </xf>
    <xf numFmtId="0" fontId="196" fillId="99" borderId="0"/>
    <xf numFmtId="49" fontId="197" fillId="99" borderId="0"/>
    <xf numFmtId="49" fontId="198" fillId="99" borderId="62"/>
    <xf numFmtId="49" fontId="198" fillId="99" borderId="0"/>
    <xf numFmtId="0" fontId="196" fillId="27" borderId="62">
      <protection locked="0"/>
    </xf>
    <xf numFmtId="0" fontId="196" fillId="99" borderId="0"/>
    <xf numFmtId="0" fontId="198" fillId="85" borderId="0"/>
    <xf numFmtId="0" fontId="198" fillId="40" borderId="0"/>
    <xf numFmtId="0" fontId="198" fillId="35" borderId="0"/>
    <xf numFmtId="0" fontId="15" fillId="100" borderId="0"/>
    <xf numFmtId="0" fontId="15" fillId="87" borderId="0" applyNumberFormat="0" applyFont="0" applyBorder="0" applyAlignment="0" applyProtection="0"/>
    <xf numFmtId="309" fontId="15" fillId="0" borderId="0"/>
    <xf numFmtId="0" fontId="199" fillId="0" borderId="0" applyNumberFormat="0" applyFill="0" applyBorder="0" applyAlignment="0" applyProtection="0"/>
    <xf numFmtId="185" fontId="14" fillId="0" borderId="0">
      <alignment horizontal="center"/>
    </xf>
    <xf numFmtId="14" fontId="15" fillId="0" borderId="26">
      <alignment horizontal="centerContinuous"/>
    </xf>
    <xf numFmtId="283" fontId="200" fillId="0" borderId="0">
      <alignment horizontal="center"/>
    </xf>
    <xf numFmtId="42" fontId="201" fillId="0" borderId="0" applyFill="0" applyBorder="0" applyAlignment="0" applyProtection="0"/>
    <xf numFmtId="0" fontId="202" fillId="0" borderId="0" applyNumberFormat="0">
      <alignment horizontal="left"/>
    </xf>
    <xf numFmtId="37" fontId="203" fillId="51" borderId="63">
      <alignment horizontal="right" vertical="center"/>
    </xf>
    <xf numFmtId="38" fontId="203" fillId="0" borderId="0">
      <alignment horizontal="right" vertical="center"/>
    </xf>
    <xf numFmtId="9" fontId="203" fillId="0" borderId="0">
      <alignment horizontal="right" vertical="center"/>
    </xf>
    <xf numFmtId="0" fontId="203" fillId="0" borderId="0"/>
    <xf numFmtId="0" fontId="21" fillId="101" borderId="0" applyNumberFormat="0" applyFont="0" applyBorder="0" applyAlignment="0">
      <protection hidden="1"/>
    </xf>
    <xf numFmtId="0" fontId="21" fillId="101" borderId="0" applyNumberFormat="0" applyFont="0" applyBorder="0" applyAlignment="0">
      <protection hidden="1"/>
    </xf>
    <xf numFmtId="183" fontId="14" fillId="0" borderId="0">
      <alignment horizontal="left" wrapText="1"/>
    </xf>
    <xf numFmtId="310" fontId="71" fillId="0" borderId="0" applyFont="0" applyFill="0" applyBorder="0" applyAlignment="0" applyProtection="0"/>
    <xf numFmtId="4" fontId="21" fillId="0" borderId="0" applyFill="0" applyBorder="0" applyProtection="0">
      <alignment horizontal="center" wrapText="1"/>
    </xf>
    <xf numFmtId="4" fontId="21" fillId="0" borderId="0" applyFill="0" applyBorder="0" applyProtection="0">
      <alignment horizontal="center" wrapText="1"/>
    </xf>
    <xf numFmtId="311" fontId="21" fillId="0" borderId="0" applyFill="0" applyBorder="0" applyProtection="0">
      <alignment horizontal="center" wrapText="1"/>
    </xf>
    <xf numFmtId="311" fontId="21" fillId="0" borderId="0" applyFill="0" applyBorder="0" applyProtection="0">
      <alignment horizontal="center" wrapText="1"/>
    </xf>
    <xf numFmtId="207" fontId="21" fillId="0" borderId="0" applyFill="0" applyBorder="0" applyProtection="0">
      <alignment horizontal="center" wrapText="1"/>
    </xf>
    <xf numFmtId="207" fontId="21" fillId="0" borderId="0" applyFill="0" applyBorder="0" applyProtection="0">
      <alignment horizontal="center" wrapText="1"/>
    </xf>
    <xf numFmtId="4" fontId="21" fillId="0" borderId="0" applyFill="0" applyBorder="0" applyProtection="0">
      <alignment wrapText="1"/>
    </xf>
    <xf numFmtId="4" fontId="21" fillId="0" borderId="0" applyFill="0" applyBorder="0" applyProtection="0">
      <alignment wrapText="1"/>
    </xf>
    <xf numFmtId="0" fontId="21" fillId="0" borderId="0" applyNumberFormat="0" applyFill="0" applyBorder="0" applyProtection="0">
      <alignment horizontal="left" vertical="top" wrapText="1"/>
    </xf>
    <xf numFmtId="0" fontId="21" fillId="0" borderId="0" applyNumberFormat="0" applyFill="0" applyBorder="0" applyProtection="0">
      <alignment horizontal="left" vertical="top" wrapText="1"/>
    </xf>
    <xf numFmtId="0" fontId="86" fillId="0" borderId="0" applyNumberFormat="0" applyFill="0" applyBorder="0" applyProtection="0">
      <alignment horizontal="left" vertical="top" wrapText="1"/>
    </xf>
    <xf numFmtId="4" fontId="139" fillId="0" borderId="0" applyFill="0" applyBorder="0" applyProtection="0">
      <alignment horizontal="center" wrapText="1"/>
    </xf>
    <xf numFmtId="3" fontId="139" fillId="0" borderId="0" applyFill="0" applyBorder="0" applyProtection="0">
      <alignment horizontal="center" wrapText="1"/>
    </xf>
    <xf numFmtId="4" fontId="139" fillId="0" borderId="0" applyFill="0" applyBorder="0" applyProtection="0">
      <alignment wrapText="1"/>
    </xf>
    <xf numFmtId="0" fontId="14" fillId="0" borderId="0" applyFont="0" applyFill="0" applyBorder="0" applyAlignment="0" applyProtection="0"/>
    <xf numFmtId="207" fontId="139" fillId="0" borderId="0" applyFill="0" applyBorder="0" applyProtection="0">
      <alignment horizontal="center" wrapText="1"/>
    </xf>
    <xf numFmtId="0" fontId="86" fillId="0" borderId="48" applyNumberFormat="0" applyFill="0" applyProtection="0">
      <alignment wrapText="1"/>
    </xf>
    <xf numFmtId="0" fontId="13" fillId="0" borderId="0" applyNumberFormat="0" applyFill="0" applyBorder="0" applyProtection="0">
      <alignment wrapText="1"/>
    </xf>
    <xf numFmtId="0" fontId="86" fillId="0" borderId="48" applyNumberFormat="0" applyFill="0" applyProtection="0">
      <alignment horizontal="center" wrapText="1"/>
    </xf>
    <xf numFmtId="312" fontId="86" fillId="0" borderId="0" applyFill="0" applyBorder="0" applyProtection="0">
      <alignment horizontal="center" wrapText="1"/>
    </xf>
    <xf numFmtId="0" fontId="22" fillId="0" borderId="0" applyNumberFormat="0" applyFill="0" applyBorder="0" applyProtection="0">
      <alignment horizontal="justify" wrapText="1"/>
    </xf>
    <xf numFmtId="0" fontId="86" fillId="0" borderId="0" applyNumberFormat="0" applyFill="0" applyBorder="0" applyProtection="0">
      <alignment horizontal="centerContinuous" wrapText="1"/>
    </xf>
    <xf numFmtId="0" fontId="86" fillId="0" borderId="0" applyNumberFormat="0" applyFill="0" applyBorder="0" applyProtection="0">
      <alignment horizontal="centerContinuous" wrapText="1"/>
    </xf>
    <xf numFmtId="310" fontId="14" fillId="0" borderId="0" applyFill="0" applyBorder="0" applyProtection="0">
      <alignment horizontal="right"/>
    </xf>
    <xf numFmtId="14" fontId="139" fillId="0" borderId="0" applyFill="0" applyBorder="0" applyProtection="0">
      <alignment horizontal="right"/>
    </xf>
    <xf numFmtId="0" fontId="129" fillId="0" borderId="0">
      <alignment vertical="top"/>
    </xf>
    <xf numFmtId="4" fontId="139" fillId="0" borderId="0" applyFill="0" applyBorder="0" applyProtection="0">
      <alignment wrapText="1"/>
    </xf>
    <xf numFmtId="0" fontId="86" fillId="0" borderId="48" applyNumberFormat="0" applyFill="0" applyProtection="0">
      <alignment wrapText="1"/>
    </xf>
    <xf numFmtId="0" fontId="13" fillId="0" borderId="0" applyNumberFormat="0" applyFill="0" applyBorder="0" applyProtection="0">
      <alignment wrapText="1"/>
    </xf>
    <xf numFmtId="0" fontId="86" fillId="0" borderId="48" applyNumberFormat="0" applyFill="0" applyProtection="0">
      <alignment horizontal="center" wrapText="1"/>
    </xf>
    <xf numFmtId="312" fontId="86" fillId="0" borderId="0" applyFill="0" applyBorder="0" applyProtection="0">
      <alignment horizontal="center" wrapText="1"/>
    </xf>
    <xf numFmtId="0" fontId="22" fillId="0" borderId="0" applyNumberFormat="0" applyFill="0" applyBorder="0" applyProtection="0">
      <alignment horizontal="justify" wrapText="1"/>
    </xf>
    <xf numFmtId="0" fontId="86" fillId="0" borderId="0" applyNumberFormat="0" applyFill="0" applyBorder="0" applyProtection="0">
      <alignment horizontal="centerContinuous" wrapText="1"/>
    </xf>
    <xf numFmtId="0" fontId="86" fillId="0" borderId="0" applyNumberFormat="0" applyFill="0" applyBorder="0" applyProtection="0">
      <alignment horizontal="centerContinuous" wrapText="1"/>
    </xf>
    <xf numFmtId="4" fontId="21" fillId="0" borderId="0" applyFill="0" applyBorder="0" applyProtection="0">
      <alignment horizontal="left" vertical="top"/>
    </xf>
    <xf numFmtId="4" fontId="21" fillId="0" borderId="0" applyFill="0" applyBorder="0" applyProtection="0">
      <alignment horizontal="left"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0" borderId="0" applyNumberFormat="0" applyBorder="0" applyAlignment="0"/>
    <xf numFmtId="5" fontId="168" fillId="0" borderId="0"/>
    <xf numFmtId="0" fontId="204" fillId="0" borderId="0" applyNumberFormat="0" applyFill="0" applyBorder="0" applyProtection="0">
      <alignment horizontal="left" vertical="center"/>
    </xf>
    <xf numFmtId="0" fontId="168" fillId="0" borderId="0">
      <alignment horizontal="left"/>
    </xf>
    <xf numFmtId="0" fontId="205" fillId="0" borderId="0"/>
    <xf numFmtId="0" fontId="206" fillId="0" borderId="0"/>
    <xf numFmtId="37" fontId="168" fillId="0" borderId="0"/>
    <xf numFmtId="0" fontId="86" fillId="22" borderId="0" applyNumberFormat="0" applyFont="0" applyBorder="0" applyAlignment="0" applyProtection="0"/>
    <xf numFmtId="3" fontId="207" fillId="0" borderId="0" applyBorder="0"/>
    <xf numFmtId="0" fontId="208" fillId="0" borderId="0"/>
    <xf numFmtId="0" fontId="14" fillId="0" borderId="0">
      <alignment horizontal="left" indent="1"/>
    </xf>
    <xf numFmtId="0" fontId="209" fillId="0" borderId="0" applyFill="0" applyBorder="0" applyProtection="0">
      <alignment horizontal="center" vertical="center"/>
    </xf>
    <xf numFmtId="0" fontId="14" fillId="0" borderId="0" applyBorder="0" applyProtection="0">
      <alignment vertical="center"/>
    </xf>
    <xf numFmtId="250" fontId="14" fillId="0" borderId="17" applyBorder="0" applyProtection="0">
      <alignment horizontal="right" vertical="center"/>
    </xf>
    <xf numFmtId="0" fontId="14" fillId="102" borderId="0" applyBorder="0" applyProtection="0">
      <alignment horizontal="centerContinuous" vertical="center"/>
    </xf>
    <xf numFmtId="0" fontId="14" fillId="84" borderId="17" applyBorder="0" applyProtection="0">
      <alignment horizontal="centerContinuous" vertical="center"/>
    </xf>
    <xf numFmtId="0" fontId="210" fillId="0" borderId="0" applyBorder="0" applyProtection="0">
      <alignment vertical="center"/>
    </xf>
    <xf numFmtId="0" fontId="209" fillId="0" borderId="0" applyFill="0" applyBorder="0" applyProtection="0"/>
    <xf numFmtId="215" fontId="211" fillId="0" borderId="0" applyNumberFormat="0">
      <alignment horizontal="left"/>
    </xf>
    <xf numFmtId="0" fontId="14" fillId="0" borderId="0"/>
    <xf numFmtId="0" fontId="13" fillId="0" borderId="0" applyFill="0" applyBorder="0" applyProtection="0">
      <alignment horizontal="left"/>
    </xf>
    <xf numFmtId="0" fontId="212" fillId="0" borderId="0" applyFill="0" applyBorder="0" applyProtection="0">
      <alignment horizontal="left" vertical="top"/>
    </xf>
    <xf numFmtId="0" fontId="213" fillId="0" borderId="0">
      <alignment horizontal="centerContinuous"/>
    </xf>
    <xf numFmtId="0" fontId="91" fillId="27" borderId="39" applyNumberFormat="0" applyFont="0" applyFill="0" applyAlignment="0" applyProtection="0">
      <protection locked="0"/>
    </xf>
    <xf numFmtId="0" fontId="91" fillId="27" borderId="64" applyNumberFormat="0" applyFont="0" applyFill="0" applyAlignment="0" applyProtection="0">
      <protection locked="0"/>
    </xf>
    <xf numFmtId="0" fontId="214" fillId="0" borderId="0" applyFill="0" applyBorder="0" applyProtection="0">
      <alignment vertical="top"/>
    </xf>
    <xf numFmtId="49" fontId="215" fillId="0" borderId="0"/>
    <xf numFmtId="0" fontId="14" fillId="40" borderId="0" applyNumberFormat="0" applyFont="0" applyBorder="0" applyAlignment="0" applyProtection="0"/>
    <xf numFmtId="49" fontId="216" fillId="0" borderId="17">
      <alignment vertical="center"/>
    </xf>
    <xf numFmtId="0" fontId="86" fillId="0" borderId="0" applyNumberFormat="0" applyFill="0" applyBorder="0" applyAlignment="0" applyProtection="0"/>
    <xf numFmtId="0" fontId="14" fillId="0" borderId="0"/>
    <xf numFmtId="215" fontId="113" fillId="0" borderId="0">
      <alignment horizontal="left"/>
      <protection locked="0"/>
    </xf>
    <xf numFmtId="0" fontId="14" fillId="0" borderId="0"/>
    <xf numFmtId="49" fontId="19" fillId="0" borderId="0" applyFill="0" applyBorder="0" applyAlignment="0"/>
    <xf numFmtId="313" fontId="27" fillId="0" borderId="0" applyFill="0" applyBorder="0" applyAlignment="0"/>
    <xf numFmtId="198" fontId="27" fillId="0" borderId="0" applyFill="0" applyBorder="0" applyAlignment="0"/>
    <xf numFmtId="0" fontId="217" fillId="0" borderId="0" applyNumberFormat="0" applyFill="0" applyBorder="0"/>
    <xf numFmtId="0" fontId="218" fillId="0" borderId="0"/>
    <xf numFmtId="0" fontId="95" fillId="0" borderId="0"/>
    <xf numFmtId="0" fontId="219" fillId="0" borderId="0"/>
    <xf numFmtId="0" fontId="91" fillId="0" borderId="0">
      <alignment vertical="top"/>
    </xf>
    <xf numFmtId="0" fontId="220" fillId="0" borderId="0" applyFill="0" applyBorder="0" applyAlignment="0" applyProtection="0">
      <alignment horizontal="right"/>
    </xf>
    <xf numFmtId="0" fontId="140" fillId="30" borderId="65" applyFont="0" applyFill="0" applyBorder="0" applyAlignment="0" applyProtection="0">
      <alignment horizontal="right"/>
    </xf>
    <xf numFmtId="18" fontId="91" fillId="27" borderId="0" applyFont="0" applyFill="0" applyBorder="0" applyAlignment="0" applyProtection="0">
      <protection locked="0"/>
    </xf>
    <xf numFmtId="0" fontId="1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15" fontId="221" fillId="0" borderId="0"/>
    <xf numFmtId="175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41" fontId="223" fillId="0" borderId="0">
      <alignment horizontal="center"/>
    </xf>
    <xf numFmtId="314" fontId="52" fillId="0" borderId="0">
      <alignment horizontal="center"/>
    </xf>
    <xf numFmtId="261" fontId="213" fillId="0" borderId="0">
      <alignment horizontal="centerContinuous"/>
    </xf>
    <xf numFmtId="261" fontId="224" fillId="0" borderId="66">
      <alignment horizontal="centerContinuous"/>
    </xf>
    <xf numFmtId="261" fontId="103" fillId="0" borderId="0">
      <alignment horizontal="centerContinuous"/>
      <protection locked="0"/>
    </xf>
    <xf numFmtId="261" fontId="103" fillId="0" borderId="0">
      <alignment horizontal="left"/>
    </xf>
    <xf numFmtId="215" fontId="153" fillId="0" borderId="0">
      <alignment horizontal="center"/>
    </xf>
    <xf numFmtId="215" fontId="153" fillId="0" borderId="0">
      <alignment horizontal="left"/>
    </xf>
    <xf numFmtId="0" fontId="225" fillId="0" borderId="0">
      <alignment vertical="top"/>
    </xf>
    <xf numFmtId="216" fontId="209" fillId="0" borderId="0"/>
    <xf numFmtId="175" fontId="14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" fontId="14" fillId="0" borderId="0"/>
    <xf numFmtId="0" fontId="226" fillId="0" borderId="0"/>
    <xf numFmtId="216" fontId="86" fillId="0" borderId="67"/>
    <xf numFmtId="0" fontId="122" fillId="103" borderId="0" applyAlignment="0"/>
    <xf numFmtId="0" fontId="122" fillId="103" borderId="0" applyAlignment="0"/>
    <xf numFmtId="192" fontId="14" fillId="22" borderId="20"/>
    <xf numFmtId="265" fontId="86" fillId="22" borderId="20"/>
    <xf numFmtId="315" fontId="32" fillId="0" borderId="0">
      <alignment horizontal="right"/>
    </xf>
    <xf numFmtId="215" fontId="227" fillId="0" borderId="0">
      <alignment horizontal="left"/>
      <protection locked="0"/>
    </xf>
    <xf numFmtId="270" fontId="123" fillId="0" borderId="0"/>
    <xf numFmtId="316" fontId="82" fillId="0" borderId="0"/>
    <xf numFmtId="0" fontId="47" fillId="0" borderId="26" applyNumberFormat="0" applyBorder="0" applyProtection="0">
      <alignment horizontal="center"/>
    </xf>
    <xf numFmtId="0" fontId="195" fillId="0" borderId="17" applyNumberFormat="0" applyFont="0" applyBorder="0" applyAlignment="0" applyProtection="0">
      <alignment horizontal="centerContinuous" vertical="center"/>
    </xf>
    <xf numFmtId="191" fontId="14" fillId="81" borderId="0" applyBorder="0"/>
    <xf numFmtId="261" fontId="86" fillId="81" borderId="18"/>
    <xf numFmtId="0" fontId="228" fillId="0" borderId="0"/>
    <xf numFmtId="38" fontId="19" fillId="0" borderId="49" applyFill="0" applyBorder="0" applyAlignment="0" applyProtection="0">
      <protection locked="0"/>
    </xf>
    <xf numFmtId="37" fontId="21" fillId="30" borderId="0" applyNumberFormat="0" applyBorder="0" applyAlignment="0" applyProtection="0"/>
    <xf numFmtId="37" fontId="21" fillId="30" borderId="0" applyNumberFormat="0" applyBorder="0" applyAlignment="0" applyProtection="0"/>
    <xf numFmtId="37" fontId="21" fillId="0" borderId="0"/>
    <xf numFmtId="37" fontId="21" fillId="0" borderId="0"/>
    <xf numFmtId="3" fontId="140" fillId="0" borderId="40" applyProtection="0"/>
    <xf numFmtId="317" fontId="176" fillId="22" borderId="28" applyBorder="0">
      <alignment horizontal="right" vertical="center"/>
      <protection locked="0"/>
    </xf>
    <xf numFmtId="0" fontId="119" fillId="75" borderId="0" applyNumberFormat="0" applyFill="0" applyAlignment="0">
      <alignment horizontal="centerContinuous" vertical="center"/>
    </xf>
    <xf numFmtId="318" fontId="21" fillId="0" borderId="0" applyNumberFormat="0"/>
    <xf numFmtId="318" fontId="21" fillId="0" borderId="0" applyNumberFormat="0"/>
    <xf numFmtId="0" fontId="86" fillId="104" borderId="5">
      <alignment horizontal="center"/>
    </xf>
    <xf numFmtId="0" fontId="13" fillId="0" borderId="0">
      <alignment horizontal="left"/>
    </xf>
    <xf numFmtId="0" fontId="229" fillId="0" borderId="0" applyNumberFormat="0" applyFill="0" applyBorder="0" applyAlignment="0" applyProtection="0"/>
    <xf numFmtId="0" fontId="86" fillId="27" borderId="0" applyNumberFormat="0" applyFont="0" applyAlignment="0" applyProtection="0"/>
    <xf numFmtId="0" fontId="86" fillId="27" borderId="39" applyNumberFormat="0" applyFont="0" applyAlignment="0" applyProtection="0">
      <protection locked="0"/>
    </xf>
    <xf numFmtId="0" fontId="229" fillId="0" borderId="0" applyNumberFormat="0" applyFill="0" applyBorder="0" applyAlignment="0" applyProtection="0"/>
    <xf numFmtId="1" fontId="146" fillId="0" borderId="0">
      <alignment horizontal="right"/>
    </xf>
    <xf numFmtId="316" fontId="82" fillId="0" borderId="0">
      <alignment horizontal="right"/>
    </xf>
    <xf numFmtId="1" fontId="146" fillId="0" borderId="0">
      <alignment horizontal="right"/>
    </xf>
    <xf numFmtId="178" fontId="15" fillId="0" borderId="0"/>
    <xf numFmtId="319" fontId="15" fillId="0" borderId="0" applyFont="0" applyFill="0" applyBorder="0" applyAlignment="0" applyProtection="0"/>
    <xf numFmtId="320" fontId="15" fillId="0" borderId="0" applyFont="0" applyFill="0" applyBorder="0" applyAlignment="0" applyProtection="0"/>
    <xf numFmtId="321" fontId="15" fillId="0" borderId="0" applyFont="0" applyFill="0" applyBorder="0" applyAlignment="0" applyProtection="0"/>
    <xf numFmtId="32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23" fontId="15" fillId="0" borderId="0" applyFont="0" applyFill="0" applyBorder="0" applyAlignment="0" applyProtection="0"/>
    <xf numFmtId="324" fontId="15" fillId="0" borderId="0" applyFont="0" applyFill="0" applyBorder="0" applyAlignment="0" applyProtection="0"/>
    <xf numFmtId="325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>
      <alignment horizontal="right"/>
    </xf>
    <xf numFmtId="326" fontId="14" fillId="0" borderId="0">
      <alignment horizontal="right"/>
      <protection locked="0"/>
    </xf>
    <xf numFmtId="1" fontId="230" fillId="0" borderId="0">
      <alignment horizontal="right"/>
    </xf>
    <xf numFmtId="0" fontId="217" fillId="105" borderId="68" applyNumberFormat="0" applyFont="0" applyBorder="0" applyAlignment="0" applyProtection="0">
      <alignment horizontal="right"/>
    </xf>
    <xf numFmtId="208" fontId="15" fillId="106" borderId="0" applyNumberFormat="0" applyFont="0" applyBorder="0" applyAlignment="0" applyProtection="0"/>
    <xf numFmtId="176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2" fillId="0" borderId="0"/>
    <xf numFmtId="0" fontId="1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83" fontId="12" fillId="0" borderId="0">
      <alignment horizontal="left" wrapText="1"/>
    </xf>
    <xf numFmtId="0" fontId="231" fillId="2" borderId="0" applyNumberFormat="0" applyBorder="0" applyAlignment="0" applyProtection="0"/>
    <xf numFmtId="0" fontId="2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6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231" fillId="4" borderId="0" applyNumberFormat="0" applyBorder="0" applyAlignment="0" applyProtection="0"/>
    <xf numFmtId="0" fontId="2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26" borderId="0" applyNumberFormat="0" applyBorder="0" applyAlignment="0" applyProtection="0"/>
    <xf numFmtId="0" fontId="231" fillId="5" borderId="0" applyNumberFormat="0" applyBorder="0" applyAlignment="0" applyProtection="0"/>
    <xf numFmtId="0" fontId="231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46" borderId="0" applyNumberFormat="0" applyBorder="0" applyAlignment="0" applyProtection="0"/>
    <xf numFmtId="0" fontId="231" fillId="6" borderId="0" applyNumberFormat="0" applyBorder="0" applyAlignment="0" applyProtection="0"/>
    <xf numFmtId="0" fontId="231" fillId="7" borderId="0" applyNumberFormat="0" applyBorder="0" applyAlignment="0" applyProtection="0"/>
    <xf numFmtId="0" fontId="231" fillId="8" borderId="0" applyNumberFormat="0" applyBorder="0" applyAlignment="0" applyProtection="0"/>
    <xf numFmtId="0" fontId="2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231" fillId="9" borderId="0" applyNumberFormat="0" applyBorder="0" applyAlignment="0" applyProtection="0"/>
    <xf numFmtId="0" fontId="231" fillId="10" borderId="0" applyNumberFormat="0" applyBorder="0" applyAlignment="0" applyProtection="0"/>
    <xf numFmtId="0" fontId="2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5" borderId="0" applyNumberFormat="0" applyBorder="0" applyAlignment="0" applyProtection="0"/>
    <xf numFmtId="0" fontId="231" fillId="5" borderId="0" applyNumberFormat="0" applyBorder="0" applyAlignment="0" applyProtection="0"/>
    <xf numFmtId="0" fontId="231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20" borderId="0" applyNumberFormat="0" applyBorder="0" applyAlignment="0" applyProtection="0"/>
    <xf numFmtId="0" fontId="231" fillId="8" borderId="0" applyNumberFormat="0" applyBorder="0" applyAlignment="0" applyProtection="0"/>
    <xf numFmtId="0" fontId="231" fillId="11" borderId="0" applyNumberFormat="0" applyBorder="0" applyAlignment="0" applyProtection="0"/>
    <xf numFmtId="0" fontId="23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7" borderId="0" applyNumberFormat="0" applyBorder="0" applyAlignment="0" applyProtection="0"/>
    <xf numFmtId="0" fontId="232" fillId="107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34" fillId="14" borderId="0" applyNumberFormat="0" applyBorder="0" applyAlignment="0" applyProtection="0"/>
    <xf numFmtId="0" fontId="232" fillId="108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234" fillId="9" borderId="0" applyNumberFormat="0" applyBorder="0" applyAlignment="0" applyProtection="0"/>
    <xf numFmtId="0" fontId="232" fillId="109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34" fillId="25" borderId="0" applyNumberFormat="0" applyBorder="0" applyAlignment="0" applyProtection="0"/>
    <xf numFmtId="0" fontId="232" fillId="110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234" fillId="20" borderId="0" applyNumberFormat="0" applyBorder="0" applyAlignment="0" applyProtection="0"/>
    <xf numFmtId="0" fontId="232" fillId="111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34" fillId="14" borderId="0" applyNumberFormat="0" applyBorder="0" applyAlignment="0" applyProtection="0"/>
    <xf numFmtId="0" fontId="232" fillId="112" borderId="0" applyNumberFormat="0" applyBorder="0" applyAlignment="0" applyProtection="0"/>
    <xf numFmtId="0" fontId="233" fillId="15" borderId="0" applyNumberFormat="0" applyBorder="0" applyAlignment="0" applyProtection="0"/>
    <xf numFmtId="0" fontId="233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234" fillId="7" borderId="0" applyNumberFormat="0" applyBorder="0" applyAlignment="0" applyProtection="0"/>
    <xf numFmtId="0" fontId="232" fillId="113" borderId="0" applyNumberFormat="0" applyBorder="0" applyAlignment="0" applyProtection="0"/>
    <xf numFmtId="0" fontId="233" fillId="16" borderId="0" applyNumberFormat="0" applyBorder="0" applyAlignment="0" applyProtection="0"/>
    <xf numFmtId="0" fontId="2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34" fillId="14" borderId="0" applyNumberFormat="0" applyBorder="0" applyAlignment="0" applyProtection="0"/>
    <xf numFmtId="0" fontId="232" fillId="114" borderId="0" applyNumberFormat="0" applyBorder="0" applyAlignment="0" applyProtection="0"/>
    <xf numFmtId="0" fontId="233" fillId="17" borderId="0" applyNumberFormat="0" applyBorder="0" applyAlignment="0" applyProtection="0"/>
    <xf numFmtId="0" fontId="233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234" fillId="17" borderId="0" applyNumberFormat="0" applyBorder="0" applyAlignment="0" applyProtection="0"/>
    <xf numFmtId="0" fontId="232" fillId="115" borderId="0" applyNumberFormat="0" applyBorder="0" applyAlignment="0" applyProtection="0"/>
    <xf numFmtId="0" fontId="233" fillId="18" borderId="0" applyNumberFormat="0" applyBorder="0" applyAlignment="0" applyProtection="0"/>
    <xf numFmtId="0" fontId="23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34" fillId="18" borderId="0" applyNumberFormat="0" applyBorder="0" applyAlignment="0" applyProtection="0"/>
    <xf numFmtId="0" fontId="232" fillId="116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234" fillId="93" borderId="0" applyNumberFormat="0" applyBorder="0" applyAlignment="0" applyProtection="0"/>
    <xf numFmtId="0" fontId="232" fillId="117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34" fillId="14" borderId="0" applyNumberFormat="0" applyBorder="0" applyAlignment="0" applyProtection="0"/>
    <xf numFmtId="0" fontId="232" fillId="118" borderId="0" applyNumberFormat="0" applyBorder="0" applyAlignment="0" applyProtection="0"/>
    <xf numFmtId="0" fontId="233" fillId="19" borderId="0" applyNumberFormat="0" applyBorder="0" applyAlignment="0" applyProtection="0"/>
    <xf numFmtId="0" fontId="233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234" fillId="19" borderId="0" applyNumberFormat="0" applyBorder="0" applyAlignment="0" applyProtection="0"/>
    <xf numFmtId="0" fontId="235" fillId="0" borderId="0" applyNumberFormat="0" applyFill="0" applyBorder="0" applyAlignment="0">
      <protection locked="0"/>
    </xf>
    <xf numFmtId="328" fontId="32" fillId="0" borderId="0"/>
    <xf numFmtId="0" fontId="51" fillId="0" borderId="0"/>
    <xf numFmtId="329" fontId="12" fillId="22" borderId="0" applyNumberFormat="0" applyFont="0" applyBorder="0" applyAlignment="0" applyProtection="0"/>
    <xf numFmtId="0" fontId="236" fillId="119" borderId="0" applyNumberFormat="0" applyBorder="0" applyAlignment="0" applyProtection="0"/>
    <xf numFmtId="0" fontId="237" fillId="3" borderId="0" applyNumberFormat="0" applyBorder="0" applyAlignment="0" applyProtection="0"/>
    <xf numFmtId="0" fontId="33" fillId="3" borderId="0" applyNumberFormat="0" applyBorder="0" applyAlignment="0" applyProtection="0"/>
    <xf numFmtId="217" fontId="15" fillId="0" borderId="69"/>
    <xf numFmtId="0" fontId="94" fillId="0" borderId="17" applyNumberFormat="0" applyFill="0" applyAlignment="0" applyProtection="0"/>
    <xf numFmtId="38" fontId="15" fillId="0" borderId="69"/>
    <xf numFmtId="0" fontId="238" fillId="120" borderId="72" applyNumberFormat="0" applyAlignment="0" applyProtection="0"/>
    <xf numFmtId="0" fontId="239" fillId="20" borderId="73" applyNumberFormat="0" applyAlignment="0" applyProtection="0"/>
    <xf numFmtId="0" fontId="239" fillId="20" borderId="73" applyNumberFormat="0" applyAlignment="0" applyProtection="0"/>
    <xf numFmtId="0" fontId="34" fillId="20" borderId="73" applyNumberFormat="0" applyAlignment="0" applyProtection="0"/>
    <xf numFmtId="0" fontId="34" fillId="20" borderId="73" applyNumberFormat="0" applyAlignment="0" applyProtection="0"/>
    <xf numFmtId="0" fontId="34" fillId="46" borderId="73" applyNumberFormat="0" applyAlignment="0" applyProtection="0"/>
    <xf numFmtId="0" fontId="240" fillId="121" borderId="74" applyNumberFormat="0" applyAlignment="0" applyProtection="0"/>
    <xf numFmtId="0" fontId="241" fillId="21" borderId="2" applyNumberFormat="0" applyAlignment="0" applyProtection="0"/>
    <xf numFmtId="0" fontId="241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242" fillId="21" borderId="2" applyNumberFormat="0" applyAlignment="0" applyProtection="0"/>
    <xf numFmtId="37" fontId="1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4" fillId="0" borderId="0"/>
    <xf numFmtId="0" fontId="245" fillId="0" borderId="0"/>
    <xf numFmtId="0" fontId="244" fillId="0" borderId="0"/>
    <xf numFmtId="0" fontId="245" fillId="0" borderId="0"/>
    <xf numFmtId="330" fontId="32" fillId="0" borderId="1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4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247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0" borderId="0" applyNumberFormat="0" applyFill="0" applyAlignment="0">
      <alignment horizontal="right" indent="1"/>
    </xf>
    <xf numFmtId="0" fontId="12" fillId="0" borderId="0" applyNumberFormat="0" applyFill="0" applyAlignment="0">
      <alignment horizontal="right" indent="1"/>
    </xf>
    <xf numFmtId="0" fontId="12" fillId="0" borderId="0" applyNumberFormat="0" applyFill="0" applyAlignment="0">
      <alignment horizontal="right" indent="1"/>
    </xf>
    <xf numFmtId="0" fontId="12" fillId="0" borderId="0" applyNumberFormat="0" applyFill="0" applyAlignment="0">
      <alignment horizontal="right" indent="1"/>
    </xf>
    <xf numFmtId="0" fontId="12" fillId="0" borderId="0" applyNumberFormat="0" applyFill="0" applyAlignment="0">
      <alignment horizontal="right" indent="1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6" fontId="129" fillId="0" borderId="0"/>
    <xf numFmtId="0" fontId="247" fillId="0" borderId="0">
      <protection locked="0"/>
    </xf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309" fontId="12" fillId="0" borderId="0" applyFill="0" applyBorder="0" applyAlignment="0" applyProtection="0"/>
    <xf numFmtId="253" fontId="12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0" fontId="246" fillId="1" borderId="0"/>
    <xf numFmtId="0" fontId="251" fillId="122" borderId="0" applyNumberFormat="0" applyBorder="0" applyAlignment="0" applyProtection="0"/>
    <xf numFmtId="0" fontId="252" fillId="4" borderId="0" applyNumberFormat="0" applyBorder="0" applyAlignment="0" applyProtection="0"/>
    <xf numFmtId="0" fontId="41" fillId="4" borderId="0" applyNumberFormat="0" applyBorder="0" applyAlignment="0" applyProtection="0"/>
    <xf numFmtId="331" fontId="251" fillId="122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53" fillId="0" borderId="75" applyNumberFormat="0" applyFill="0" applyAlignment="0" applyProtection="0"/>
    <xf numFmtId="0" fontId="254" fillId="0" borderId="6" applyNumberFormat="0" applyFill="0" applyAlignment="0" applyProtection="0"/>
    <xf numFmtId="0" fontId="25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255" fillId="0" borderId="76" applyNumberFormat="0" applyFill="0" applyAlignment="0" applyProtection="0"/>
    <xf numFmtId="0" fontId="256" fillId="0" borderId="77" applyNumberFormat="0" applyFill="0" applyAlignment="0" applyProtection="0"/>
    <xf numFmtId="0" fontId="257" fillId="0" borderId="7" applyNumberFormat="0" applyFill="0" applyAlignment="0" applyProtection="0"/>
    <xf numFmtId="0" fontId="257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58" fillId="0" borderId="7" applyNumberFormat="0" applyFill="0" applyAlignment="0" applyProtection="0"/>
    <xf numFmtId="0" fontId="259" fillId="0" borderId="78" applyNumberFormat="0" applyFill="0" applyAlignment="0" applyProtection="0"/>
    <xf numFmtId="0" fontId="260" fillId="0" borderId="8" applyNumberFormat="0" applyFill="0" applyAlignment="0" applyProtection="0"/>
    <xf numFmtId="0" fontId="260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261" fillId="0" borderId="79" applyNumberFormat="0" applyFill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0" fontId="21" fillId="23" borderId="10" applyNumberFormat="0" applyBorder="0" applyAlignment="0" applyProtection="0"/>
    <xf numFmtId="10" fontId="21" fillId="23" borderId="10" applyNumberFormat="0" applyBorder="0" applyAlignment="0" applyProtection="0"/>
    <xf numFmtId="10" fontId="21" fillId="23" borderId="10" applyNumberFormat="0" applyBorder="0" applyAlignment="0" applyProtection="0"/>
    <xf numFmtId="0" fontId="263" fillId="123" borderId="72" applyNumberFormat="0" applyAlignment="0" applyProtection="0"/>
    <xf numFmtId="0" fontId="264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0" fontId="263" fillId="123" borderId="72" applyNumberFormat="0" applyAlignment="0" applyProtection="0"/>
    <xf numFmtId="0" fontId="263" fillId="123" borderId="72" applyNumberFormat="0" applyAlignment="0" applyProtection="0"/>
    <xf numFmtId="0" fontId="265" fillId="124" borderId="80" applyNumberFormat="0" applyBorder="0" applyAlignment="0" applyProtection="0"/>
    <xf numFmtId="0" fontId="266" fillId="125" borderId="0" applyNumberFormat="0"/>
    <xf numFmtId="0" fontId="21" fillId="22" borderId="0"/>
    <xf numFmtId="0" fontId="21" fillId="22" borderId="0"/>
    <xf numFmtId="0" fontId="21" fillId="22" borderId="0"/>
    <xf numFmtId="0" fontId="21" fillId="22" borderId="0"/>
    <xf numFmtId="0" fontId="21" fillId="22" borderId="0"/>
    <xf numFmtId="0" fontId="267" fillId="0" borderId="81" applyNumberFormat="0" applyFill="0" applyAlignment="0" applyProtection="0"/>
    <xf numFmtId="0" fontId="268" fillId="0" borderId="11" applyNumberFormat="0" applyFill="0" applyAlignment="0" applyProtection="0"/>
    <xf numFmtId="0" fontId="49" fillId="0" borderId="11" applyNumberFormat="0" applyFill="0" applyAlignment="0" applyProtection="0"/>
    <xf numFmtId="332" fontId="269" fillId="0" borderId="0" applyFill="0" applyBorder="0" applyProtection="0">
      <alignment horizontal="right"/>
    </xf>
    <xf numFmtId="0" fontId="270" fillId="0" borderId="0"/>
    <xf numFmtId="333" fontId="27" fillId="0" borderId="0" applyFont="0" applyFill="0" applyBorder="0" applyAlignment="0" applyProtection="0"/>
    <xf numFmtId="334" fontId="27" fillId="0" borderId="0" applyFont="0" applyFill="0" applyBorder="0" applyAlignment="0" applyProtection="0"/>
    <xf numFmtId="198" fontId="271" fillId="0" borderId="0"/>
    <xf numFmtId="335" fontId="12" fillId="0" borderId="0" applyFont="0" applyFill="0" applyBorder="0" applyProtection="0">
      <alignment horizontal="right"/>
    </xf>
    <xf numFmtId="327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0" fontId="272" fillId="126" borderId="0" applyNumberFormat="0" applyBorder="0" applyAlignment="0" applyProtection="0"/>
    <xf numFmtId="0" fontId="273" fillId="25" borderId="0" applyNumberFormat="0" applyBorder="0" applyAlignment="0" applyProtection="0"/>
    <xf numFmtId="0" fontId="50" fillId="25" borderId="0" applyNumberFormat="0" applyBorder="0" applyAlignment="0" applyProtection="0"/>
    <xf numFmtId="0" fontId="1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2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331" fontId="77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6" fillId="0" borderId="0"/>
    <xf numFmtId="0" fontId="9" fillId="0" borderId="0"/>
    <xf numFmtId="331" fontId="77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331" fontId="77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331" fontId="77" fillId="0" borderId="0"/>
    <xf numFmtId="0" fontId="12" fillId="0" borderId="0"/>
    <xf numFmtId="0" fontId="12" fillId="0" borderId="0"/>
    <xf numFmtId="0" fontId="12" fillId="0" borderId="0"/>
    <xf numFmtId="331" fontId="274" fillId="0" borderId="0"/>
    <xf numFmtId="0" fontId="12" fillId="0" borderId="0"/>
    <xf numFmtId="0" fontId="9" fillId="0" borderId="0"/>
    <xf numFmtId="0" fontId="9" fillId="0" borderId="0"/>
    <xf numFmtId="0" fontId="9" fillId="0" borderId="0"/>
    <xf numFmtId="331" fontId="274" fillId="0" borderId="0"/>
    <xf numFmtId="331" fontId="12" fillId="0" borderId="0"/>
    <xf numFmtId="0" fontId="9" fillId="0" borderId="0"/>
    <xf numFmtId="0" fontId="9" fillId="0" borderId="0"/>
    <xf numFmtId="331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331" fontId="12" fillId="0" borderId="0"/>
    <xf numFmtId="0" fontId="9" fillId="0" borderId="0"/>
    <xf numFmtId="0" fontId="189" fillId="0" borderId="0"/>
    <xf numFmtId="0" fontId="9" fillId="0" borderId="0"/>
    <xf numFmtId="0" fontId="189" fillId="0" borderId="0"/>
    <xf numFmtId="0" fontId="15" fillId="0" borderId="0"/>
    <xf numFmtId="331" fontId="189" fillId="0" borderId="0"/>
    <xf numFmtId="0" fontId="18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189" fillId="0" borderId="0"/>
    <xf numFmtId="0" fontId="15" fillId="0" borderId="0"/>
    <xf numFmtId="0" fontId="189" fillId="0" borderId="0"/>
    <xf numFmtId="0" fontId="9" fillId="0" borderId="0"/>
    <xf numFmtId="0" fontId="189" fillId="0" borderId="0"/>
    <xf numFmtId="0" fontId="189" fillId="0" borderId="0"/>
    <xf numFmtId="0" fontId="15" fillId="0" borderId="0"/>
    <xf numFmtId="0" fontId="189" fillId="0" borderId="0"/>
    <xf numFmtId="0" fontId="189" fillId="0" borderId="0"/>
    <xf numFmtId="0" fontId="189" fillId="0" borderId="0"/>
    <xf numFmtId="0" fontId="15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31" fontId="27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331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331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5" fillId="0" borderId="0"/>
    <xf numFmtId="0" fontId="189" fillId="0" borderId="0"/>
    <xf numFmtId="331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89" fillId="0" borderId="0"/>
    <xf numFmtId="331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89" fillId="0" borderId="0"/>
    <xf numFmtId="331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89" fillId="0" borderId="0"/>
    <xf numFmtId="331" fontId="12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89" fillId="0" borderId="0"/>
    <xf numFmtId="331" fontId="12" fillId="0" borderId="0"/>
    <xf numFmtId="0" fontId="9" fillId="0" borderId="0"/>
    <xf numFmtId="0" fontId="189" fillId="0" borderId="0"/>
    <xf numFmtId="0" fontId="9" fillId="0" borderId="0"/>
    <xf numFmtId="0" fontId="189" fillId="0" borderId="0"/>
    <xf numFmtId="0" fontId="15" fillId="0" borderId="0"/>
    <xf numFmtId="331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30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30" fillId="0" borderId="0"/>
    <xf numFmtId="0" fontId="275" fillId="0" borderId="0"/>
    <xf numFmtId="0" fontId="275" fillId="0" borderId="0"/>
    <xf numFmtId="0" fontId="275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30" fillId="0" borderId="0"/>
    <xf numFmtId="0" fontId="275" fillId="0" borderId="0"/>
    <xf numFmtId="0" fontId="275" fillId="0" borderId="0"/>
    <xf numFmtId="0" fontId="275" fillId="0" borderId="0"/>
    <xf numFmtId="331" fontId="9" fillId="0" borderId="0"/>
    <xf numFmtId="33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5" fillId="0" borderId="0"/>
    <xf numFmtId="331" fontId="9" fillId="0" borderId="0"/>
    <xf numFmtId="331" fontId="9" fillId="0" borderId="0"/>
    <xf numFmtId="0" fontId="275" fillId="0" borderId="0"/>
    <xf numFmtId="331" fontId="9" fillId="0" borderId="0"/>
    <xf numFmtId="331" fontId="9" fillId="0" borderId="0"/>
    <xf numFmtId="0" fontId="275" fillId="0" borderId="0"/>
    <xf numFmtId="331" fontId="9" fillId="0" borderId="0"/>
    <xf numFmtId="331" fontId="9" fillId="0" borderId="0"/>
    <xf numFmtId="0" fontId="275" fillId="0" borderId="0"/>
    <xf numFmtId="331" fontId="9" fillId="0" borderId="0"/>
    <xf numFmtId="331" fontId="9" fillId="0" borderId="0"/>
    <xf numFmtId="0" fontId="275" fillId="0" borderId="0"/>
    <xf numFmtId="331" fontId="9" fillId="0" borderId="0"/>
    <xf numFmtId="331" fontId="9" fillId="0" borderId="0"/>
    <xf numFmtId="0" fontId="275" fillId="0" borderId="0"/>
    <xf numFmtId="0" fontId="275" fillId="0" borderId="0"/>
    <xf numFmtId="331" fontId="9" fillId="0" borderId="0"/>
    <xf numFmtId="331" fontId="9" fillId="0" borderId="0"/>
    <xf numFmtId="331" fontId="16" fillId="0" borderId="0"/>
    <xf numFmtId="331" fontId="16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0" fontId="30" fillId="0" borderId="0"/>
    <xf numFmtId="0" fontId="246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331" fontId="12" fillId="0" borderId="0"/>
    <xf numFmtId="0" fontId="12" fillId="0" borderId="0"/>
    <xf numFmtId="0" fontId="12" fillId="0" borderId="0"/>
    <xf numFmtId="0" fontId="12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16" fillId="0" borderId="0"/>
    <xf numFmtId="331" fontId="16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30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331" fontId="9" fillId="0" borderId="0"/>
    <xf numFmtId="0" fontId="275" fillId="0" borderId="0"/>
    <xf numFmtId="0" fontId="275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331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275" fillId="0" borderId="0"/>
    <xf numFmtId="0" fontId="275" fillId="0" borderId="0"/>
    <xf numFmtId="0" fontId="275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6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76" fillId="0" borderId="0"/>
    <xf numFmtId="0" fontId="246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331" fontId="12" fillId="0" borderId="0"/>
    <xf numFmtId="0" fontId="12" fillId="0" borderId="0"/>
    <xf numFmtId="0" fontId="12" fillId="0" borderId="0"/>
    <xf numFmtId="0" fontId="12" fillId="0" borderId="0"/>
    <xf numFmtId="331" fontId="15" fillId="0" borderId="0"/>
    <xf numFmtId="0" fontId="277" fillId="0" borderId="0"/>
    <xf numFmtId="0" fontId="12" fillId="0" borderId="0"/>
    <xf numFmtId="0" fontId="12" fillId="0" borderId="0"/>
    <xf numFmtId="0" fontId="12" fillId="0" borderId="0"/>
    <xf numFmtId="0" fontId="277" fillId="0" borderId="0"/>
    <xf numFmtId="0" fontId="12" fillId="0" borderId="0"/>
    <xf numFmtId="0" fontId="277" fillId="0" borderId="0"/>
    <xf numFmtId="0" fontId="12" fillId="0" borderId="0"/>
    <xf numFmtId="0" fontId="12" fillId="0" borderId="0"/>
    <xf numFmtId="0" fontId="12" fillId="0" borderId="0"/>
    <xf numFmtId="0" fontId="277" fillId="0" borderId="0"/>
    <xf numFmtId="0" fontId="12" fillId="0" borderId="0"/>
    <xf numFmtId="0" fontId="277" fillId="0" borderId="0"/>
    <xf numFmtId="0" fontId="12" fillId="0" borderId="0"/>
    <xf numFmtId="0" fontId="12" fillId="0" borderId="0"/>
    <xf numFmtId="0" fontId="12" fillId="0" borderId="0"/>
    <xf numFmtId="0" fontId="277" fillId="0" borderId="0"/>
    <xf numFmtId="0" fontId="12" fillId="0" borderId="0"/>
    <xf numFmtId="0" fontId="277" fillId="0" borderId="0"/>
    <xf numFmtId="0" fontId="277" fillId="0" borderId="0"/>
    <xf numFmtId="331" fontId="77" fillId="0" borderId="0"/>
    <xf numFmtId="0" fontId="12" fillId="0" borderId="0"/>
    <xf numFmtId="0" fontId="12" fillId="0" borderId="0"/>
    <xf numFmtId="0" fontId="12" fillId="0" borderId="0"/>
    <xf numFmtId="331" fontId="277" fillId="0" borderId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3" fontId="107" fillId="127" borderId="0" applyNumberFormat="0"/>
    <xf numFmtId="0" fontId="278" fillId="120" borderId="83" applyNumberFormat="0" applyAlignment="0" applyProtection="0"/>
    <xf numFmtId="0" fontId="279" fillId="20" borderId="46" applyNumberFormat="0" applyAlignment="0" applyProtection="0"/>
    <xf numFmtId="0" fontId="279" fillId="20" borderId="46" applyNumberFormat="0" applyAlignment="0" applyProtection="0"/>
    <xf numFmtId="0" fontId="53" fillId="20" borderId="46" applyNumberFormat="0" applyAlignment="0" applyProtection="0"/>
    <xf numFmtId="0" fontId="53" fillId="20" borderId="46" applyNumberFormat="0" applyAlignment="0" applyProtection="0"/>
    <xf numFmtId="0" fontId="53" fillId="46" borderId="46" applyNumberFormat="0" applyAlignment="0" applyProtection="0"/>
    <xf numFmtId="0" fontId="213" fillId="0" borderId="84" applyNumberFormat="0" applyAlignment="0" applyProtection="0"/>
    <xf numFmtId="0" fontId="15" fillId="101" borderId="0" applyNumberFormat="0" applyFont="0" applyBorder="0" applyAlignment="0" applyProtection="0"/>
    <xf numFmtId="0" fontId="21" fillId="96" borderId="49" applyNumberFormat="0" applyFont="0" applyBorder="0" applyAlignment="0" applyProtection="0">
      <alignment horizontal="center"/>
    </xf>
    <xf numFmtId="0" fontId="21" fillId="96" borderId="49" applyNumberFormat="0" applyFont="0" applyBorder="0" applyAlignment="0" applyProtection="0">
      <alignment horizontal="center"/>
    </xf>
    <xf numFmtId="0" fontId="21" fillId="96" borderId="49" applyNumberFormat="0" applyFont="0" applyBorder="0" applyAlignment="0" applyProtection="0">
      <alignment horizontal="center"/>
    </xf>
    <xf numFmtId="0" fontId="21" fillId="96" borderId="49" applyNumberFormat="0" applyFont="0" applyBorder="0" applyAlignment="0" applyProtection="0">
      <alignment horizontal="center"/>
    </xf>
    <xf numFmtId="0" fontId="21" fillId="96" borderId="49" applyNumberFormat="0" applyFont="0" applyBorder="0" applyAlignment="0" applyProtection="0">
      <alignment horizontal="center"/>
    </xf>
    <xf numFmtId="0" fontId="21" fillId="67" borderId="49" applyNumberFormat="0" applyFont="0" applyBorder="0" applyAlignment="0" applyProtection="0">
      <alignment horizontal="center"/>
    </xf>
    <xf numFmtId="0" fontId="21" fillId="67" borderId="49" applyNumberFormat="0" applyFont="0" applyBorder="0" applyAlignment="0" applyProtection="0">
      <alignment horizontal="center"/>
    </xf>
    <xf numFmtId="0" fontId="21" fillId="67" borderId="49" applyNumberFormat="0" applyFont="0" applyBorder="0" applyAlignment="0" applyProtection="0">
      <alignment horizontal="center"/>
    </xf>
    <xf numFmtId="0" fontId="21" fillId="67" borderId="49" applyNumberFormat="0" applyFont="0" applyBorder="0" applyAlignment="0" applyProtection="0">
      <alignment horizontal="center"/>
    </xf>
    <xf numFmtId="0" fontId="21" fillId="67" borderId="49" applyNumberFormat="0" applyFont="0" applyBorder="0" applyAlignment="0" applyProtection="0">
      <alignment horizontal="center"/>
    </xf>
    <xf numFmtId="0" fontId="15" fillId="0" borderId="85" applyNumberFormat="0" applyAlignment="0" applyProtection="0"/>
    <xf numFmtId="0" fontId="15" fillId="0" borderId="86" applyNumberFormat="0" applyAlignment="0" applyProtection="0"/>
    <xf numFmtId="0" fontId="213" fillId="0" borderId="87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76" fontId="28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2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2" fontId="16" fillId="0" borderId="0" applyFont="0" applyFill="0" applyBorder="0" applyAlignment="0" applyProtection="0"/>
    <xf numFmtId="0" fontId="281" fillId="46" borderId="0" applyNumberFormat="0" applyFont="0" applyFill="0" applyBorder="0" applyAlignment="0" applyProtection="0"/>
    <xf numFmtId="0" fontId="281" fillId="27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4" fontId="155" fillId="43" borderId="0">
      <alignment horizontal="left" vertical="center" indent="1"/>
    </xf>
    <xf numFmtId="4" fontId="155" fillId="43" borderId="0">
      <alignment horizontal="left" vertical="center" indent="1"/>
    </xf>
    <xf numFmtId="4" fontId="155" fillId="43" borderId="0">
      <alignment horizontal="left" vertical="center" indent="1"/>
    </xf>
    <xf numFmtId="4" fontId="155" fillId="43" borderId="0">
      <alignment horizontal="left" vertical="center" indent="1"/>
    </xf>
    <xf numFmtId="4" fontId="155" fillId="43" borderId="0">
      <alignment horizontal="lef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58" fillId="128" borderId="88">
      <alignment horizontal="left" vertical="center" indent="1"/>
    </xf>
    <xf numFmtId="4" fontId="58" fillId="128" borderId="88">
      <alignment horizontal="left" vertical="center" indent="1"/>
    </xf>
    <xf numFmtId="4" fontId="58" fillId="128" borderId="88">
      <alignment horizontal="left" vertical="center" indent="1"/>
    </xf>
    <xf numFmtId="4" fontId="58" fillId="128" borderId="88">
      <alignment horizontal="left" vertical="center" indent="1"/>
    </xf>
    <xf numFmtId="4" fontId="58" fillId="128" borderId="88">
      <alignment horizontal="left" vertical="center" indent="1"/>
    </xf>
    <xf numFmtId="4" fontId="58" fillId="128" borderId="88">
      <alignment horizontal="left" vertical="center" indent="1"/>
    </xf>
    <xf numFmtId="4" fontId="58" fillId="128" borderId="88">
      <alignment horizontal="left" vertical="center" indent="1"/>
    </xf>
    <xf numFmtId="4" fontId="58" fillId="128" borderId="88">
      <alignment horizontal="left" vertical="center" indent="1"/>
    </xf>
    <xf numFmtId="4" fontId="58" fillId="128" borderId="88">
      <alignment horizontal="left" vertical="center" indent="1"/>
    </xf>
    <xf numFmtId="4" fontId="58" fillId="128" borderId="88">
      <alignment horizontal="left" vertical="center" indent="1"/>
    </xf>
    <xf numFmtId="4" fontId="58" fillId="128" borderId="88">
      <alignment horizontal="left" vertical="center"/>
    </xf>
    <xf numFmtId="4" fontId="58" fillId="67" borderId="0">
      <alignment horizontal="left" vertical="center" indent="1"/>
    </xf>
    <xf numFmtId="4" fontId="58" fillId="67" borderId="0">
      <alignment horizontal="left" vertical="center" indent="1"/>
    </xf>
    <xf numFmtId="4" fontId="58" fillId="67" borderId="0">
      <alignment horizontal="left" vertical="center" indent="1"/>
    </xf>
    <xf numFmtId="4" fontId="58" fillId="67" borderId="0">
      <alignment horizontal="left" vertical="center" indent="1"/>
    </xf>
    <xf numFmtId="4" fontId="58" fillId="67" borderId="0">
      <alignment horizontal="left" vertical="center"/>
    </xf>
    <xf numFmtId="4" fontId="58" fillId="43" borderId="0">
      <alignment horizontal="left" vertical="center" indent="1"/>
    </xf>
    <xf numFmtId="4" fontId="58" fillId="43" borderId="0">
      <alignment horizontal="left" vertical="center" indent="1"/>
    </xf>
    <xf numFmtId="4" fontId="58" fillId="43" borderId="0">
      <alignment horizontal="left" vertical="center" indent="1"/>
    </xf>
    <xf numFmtId="4" fontId="58" fillId="43" borderId="0">
      <alignment horizontal="left" vertical="center" indent="1"/>
    </xf>
    <xf numFmtId="4" fontId="58" fillId="43" borderId="0">
      <alignment horizontal="lef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0">
      <alignment horizontal="left" vertical="center" indent="1"/>
    </xf>
    <xf numFmtId="4" fontId="155" fillId="67" borderId="0">
      <alignment horizontal="left" vertical="center" indent="1"/>
    </xf>
    <xf numFmtId="4" fontId="155" fillId="67" borderId="0">
      <alignment horizontal="left" vertical="center" indent="1"/>
    </xf>
    <xf numFmtId="4" fontId="155" fillId="67" borderId="0">
      <alignment horizontal="left" vertical="center" indent="1"/>
    </xf>
    <xf numFmtId="4" fontId="155" fillId="67" borderId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31" fontId="12" fillId="0" borderId="0"/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87" fillId="0" borderId="0">
      <alignment horizontal="left" vertical="center"/>
      <protection locked="0"/>
    </xf>
    <xf numFmtId="0" fontId="187" fillId="0" borderId="0">
      <alignment horizontal="left" vertical="center"/>
      <protection locked="0"/>
    </xf>
    <xf numFmtId="0" fontId="187" fillId="0" borderId="0">
      <alignment horizontal="left" vertical="center"/>
      <protection locked="0"/>
    </xf>
    <xf numFmtId="0" fontId="187" fillId="0" borderId="0">
      <alignment horizontal="left" vertical="center"/>
      <protection locked="0"/>
    </xf>
    <xf numFmtId="0" fontId="187" fillId="0" borderId="0">
      <alignment horizontal="left" vertical="center"/>
      <protection locked="0"/>
    </xf>
    <xf numFmtId="331" fontId="187" fillId="0" borderId="0">
      <alignment horizontal="left" vertical="center"/>
      <protection locked="0"/>
    </xf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9" fillId="74" borderId="59">
      <alignment vertical="center"/>
    </xf>
    <xf numFmtId="4" fontId="189" fillId="74" borderId="59">
      <alignment vertical="center"/>
    </xf>
    <xf numFmtId="4" fontId="189" fillId="74" borderId="59">
      <alignment vertical="center"/>
    </xf>
    <xf numFmtId="4" fontId="189" fillId="74" borderId="59">
      <alignment vertical="center"/>
    </xf>
    <xf numFmtId="4" fontId="189" fillId="74" borderId="59">
      <alignment vertical="center"/>
    </xf>
    <xf numFmtId="4" fontId="189" fillId="74" borderId="59">
      <alignment vertical="center"/>
    </xf>
    <xf numFmtId="4" fontId="188" fillId="89" borderId="59">
      <alignment vertical="center"/>
    </xf>
    <xf numFmtId="4" fontId="188" fillId="89" borderId="59">
      <alignment vertical="center"/>
    </xf>
    <xf numFmtId="4" fontId="188" fillId="89" borderId="59">
      <alignment vertical="center"/>
    </xf>
    <xf numFmtId="4" fontId="188" fillId="89" borderId="59">
      <alignment vertical="center"/>
    </xf>
    <xf numFmtId="4" fontId="188" fillId="89" borderId="59">
      <alignment vertical="center"/>
    </xf>
    <xf numFmtId="4" fontId="188" fillId="89" borderId="59">
      <alignment vertical="center"/>
    </xf>
    <xf numFmtId="4" fontId="189" fillId="89" borderId="59">
      <alignment vertical="center"/>
    </xf>
    <xf numFmtId="4" fontId="189" fillId="89" borderId="59">
      <alignment vertical="center"/>
    </xf>
    <xf numFmtId="4" fontId="189" fillId="89" borderId="59">
      <alignment vertical="center"/>
    </xf>
    <xf numFmtId="4" fontId="189" fillId="89" borderId="59">
      <alignment vertical="center"/>
    </xf>
    <xf numFmtId="4" fontId="189" fillId="89" borderId="59">
      <alignment vertical="center"/>
    </xf>
    <xf numFmtId="4" fontId="189" fillId="89" borderId="59">
      <alignment vertical="center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190" fillId="74" borderId="59">
      <alignment vertical="center"/>
    </xf>
    <xf numFmtId="4" fontId="190" fillId="74" borderId="59">
      <alignment vertical="center"/>
    </xf>
    <xf numFmtId="4" fontId="190" fillId="74" borderId="59">
      <alignment vertical="center"/>
    </xf>
    <xf numFmtId="4" fontId="190" fillId="74" borderId="59">
      <alignment vertical="center"/>
    </xf>
    <xf numFmtId="4" fontId="190" fillId="74" borderId="59">
      <alignment vertical="center"/>
    </xf>
    <xf numFmtId="4" fontId="190" fillId="74" borderId="59">
      <alignment vertical="center"/>
    </xf>
    <xf numFmtId="4" fontId="191" fillId="74" borderId="59">
      <alignment vertical="center"/>
    </xf>
    <xf numFmtId="4" fontId="191" fillId="74" borderId="59">
      <alignment vertical="center"/>
    </xf>
    <xf numFmtId="4" fontId="191" fillId="74" borderId="59">
      <alignment vertical="center"/>
    </xf>
    <xf numFmtId="4" fontId="191" fillId="74" borderId="59">
      <alignment vertical="center"/>
    </xf>
    <xf numFmtId="4" fontId="191" fillId="74" borderId="59">
      <alignment vertical="center"/>
    </xf>
    <xf numFmtId="4" fontId="191" fillId="74" borderId="59">
      <alignment vertical="center"/>
    </xf>
    <xf numFmtId="4" fontId="190" fillId="89" borderId="59">
      <alignment vertical="center"/>
    </xf>
    <xf numFmtId="4" fontId="190" fillId="89" borderId="59">
      <alignment vertical="center"/>
    </xf>
    <xf numFmtId="4" fontId="190" fillId="89" borderId="59">
      <alignment vertical="center"/>
    </xf>
    <xf numFmtId="4" fontId="190" fillId="89" borderId="59">
      <alignment vertical="center"/>
    </xf>
    <xf numFmtId="4" fontId="190" fillId="89" borderId="59">
      <alignment vertical="center"/>
    </xf>
    <xf numFmtId="4" fontId="190" fillId="89" borderId="59">
      <alignment vertical="center"/>
    </xf>
    <xf numFmtId="4" fontId="191" fillId="34" borderId="59">
      <alignment vertical="center"/>
    </xf>
    <xf numFmtId="4" fontId="191" fillId="34" borderId="59">
      <alignment vertical="center"/>
    </xf>
    <xf numFmtId="4" fontId="191" fillId="34" borderId="59">
      <alignment vertical="center"/>
    </xf>
    <xf numFmtId="4" fontId="191" fillId="34" borderId="59">
      <alignment vertical="center"/>
    </xf>
    <xf numFmtId="4" fontId="191" fillId="34" borderId="59">
      <alignment vertical="center"/>
    </xf>
    <xf numFmtId="4" fontId="191" fillId="34" borderId="59">
      <alignment vertical="center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85" fillId="74" borderId="60">
      <alignment vertical="center"/>
    </xf>
    <xf numFmtId="4" fontId="185" fillId="74" borderId="60">
      <alignment vertical="center"/>
    </xf>
    <xf numFmtId="4" fontId="185" fillId="74" borderId="60">
      <alignment vertical="center"/>
    </xf>
    <xf numFmtId="4" fontId="185" fillId="74" borderId="60">
      <alignment vertical="center"/>
    </xf>
    <xf numFmtId="4" fontId="185" fillId="74" borderId="60">
      <alignment vertical="center"/>
    </xf>
    <xf numFmtId="4" fontId="185" fillId="74" borderId="60">
      <alignment vertical="center"/>
    </xf>
    <xf numFmtId="4" fontId="186" fillId="74" borderId="60">
      <alignment vertical="center"/>
    </xf>
    <xf numFmtId="4" fontId="186" fillId="74" borderId="60">
      <alignment vertical="center"/>
    </xf>
    <xf numFmtId="4" fontId="186" fillId="74" borderId="60">
      <alignment vertical="center"/>
    </xf>
    <xf numFmtId="4" fontId="186" fillId="74" borderId="60">
      <alignment vertical="center"/>
    </xf>
    <xf numFmtId="4" fontId="186" fillId="74" borderId="60">
      <alignment vertical="center"/>
    </xf>
    <xf numFmtId="4" fontId="186" fillId="74" borderId="60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/>
    </xf>
    <xf numFmtId="4" fontId="283" fillId="27" borderId="0">
      <alignment horizontal="left" vertical="center" indent="1"/>
    </xf>
    <xf numFmtId="4" fontId="283" fillId="27" borderId="0">
      <alignment horizontal="left" vertical="center" indent="1"/>
    </xf>
    <xf numFmtId="4" fontId="283" fillId="27" borderId="0">
      <alignment horizontal="left" vertical="center" indent="1"/>
    </xf>
    <xf numFmtId="4" fontId="283" fillId="27" borderId="0">
      <alignment horizontal="left" vertical="center" indent="1"/>
    </xf>
    <xf numFmtId="4" fontId="283" fillId="27" borderId="0">
      <alignment horizontal="lef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0" fontId="284" fillId="101" borderId="0" applyNumberFormat="0" applyFont="0" applyBorder="0" applyAlignment="0" applyProtection="0">
      <alignment horizontal="center"/>
    </xf>
    <xf numFmtId="0" fontId="285" fillId="0" borderId="0"/>
    <xf numFmtId="216" fontId="12" fillId="0" borderId="0">
      <alignment horizontal="left" wrapText="1"/>
    </xf>
    <xf numFmtId="183" fontId="12" fillId="0" borderId="0">
      <alignment horizontal="left" wrapText="1"/>
    </xf>
    <xf numFmtId="216" fontId="12" fillId="0" borderId="0">
      <alignment horizontal="left" wrapText="1"/>
    </xf>
    <xf numFmtId="183" fontId="12" fillId="0" borderId="0">
      <alignment horizontal="left" wrapText="1"/>
    </xf>
    <xf numFmtId="183" fontId="12" fillId="0" borderId="0">
      <alignment horizontal="left" wrapText="1"/>
    </xf>
    <xf numFmtId="216" fontId="12" fillId="0" borderId="0">
      <alignment horizontal="left" wrapText="1"/>
    </xf>
    <xf numFmtId="183" fontId="12" fillId="0" borderId="0">
      <alignment horizontal="left" wrapText="1"/>
    </xf>
    <xf numFmtId="0" fontId="286" fillId="0" borderId="0"/>
    <xf numFmtId="4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198" fontId="287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88" fillId="0" borderId="90" applyNumberFormat="0" applyFill="0" applyAlignment="0" applyProtection="0"/>
    <xf numFmtId="0" fontId="289" fillId="0" borderId="91" applyNumberFormat="0" applyFill="0" applyAlignment="0" applyProtection="0"/>
    <xf numFmtId="0" fontId="289" fillId="0" borderId="91" applyNumberFormat="0" applyFill="0" applyAlignment="0" applyProtection="0"/>
    <xf numFmtId="0" fontId="64" fillId="0" borderId="91" applyNumberFormat="0" applyFill="0" applyAlignment="0" applyProtection="0"/>
    <xf numFmtId="0" fontId="64" fillId="0" borderId="91" applyNumberFormat="0" applyFill="0" applyAlignment="0" applyProtection="0"/>
    <xf numFmtId="0" fontId="64" fillId="0" borderId="92" applyNumberFormat="0" applyFill="0" applyAlignment="0" applyProtection="0"/>
    <xf numFmtId="14" fontId="284" fillId="0" borderId="0" applyNumberFormat="0" applyFont="0" applyBorder="0" applyAlignment="0" applyProtection="0">
      <alignment horizontal="center"/>
    </xf>
    <xf numFmtId="0" fontId="290" fillId="129" borderId="0"/>
    <xf numFmtId="0" fontId="291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7" fontId="140" fillId="20" borderId="0"/>
    <xf numFmtId="336" fontId="12" fillId="20" borderId="0"/>
    <xf numFmtId="336" fontId="12" fillId="20" borderId="0"/>
    <xf numFmtId="37" fontId="140" fillId="20" borderId="0"/>
    <xf numFmtId="336" fontId="12" fillId="20" borderId="0"/>
    <xf numFmtId="336" fontId="12" fillId="20" borderId="0"/>
    <xf numFmtId="37" fontId="293" fillId="20" borderId="0"/>
    <xf numFmtId="336" fontId="12" fillId="20" borderId="0"/>
    <xf numFmtId="336" fontId="12" fillId="20" borderId="0"/>
    <xf numFmtId="37" fontId="294" fillId="20" borderId="0"/>
    <xf numFmtId="336" fontId="12" fillId="20" borderId="0"/>
    <xf numFmtId="336" fontId="12" fillId="20" borderId="0"/>
    <xf numFmtId="37" fontId="294" fillId="20" borderId="0"/>
    <xf numFmtId="336" fontId="12" fillId="20" borderId="0"/>
    <xf numFmtId="336" fontId="12" fillId="20" borderId="0"/>
    <xf numFmtId="37" fontId="295" fillId="20" borderId="0"/>
    <xf numFmtId="336" fontId="12" fillId="20" borderId="0"/>
    <xf numFmtId="336" fontId="12" fillId="20" borderId="0"/>
    <xf numFmtId="37" fontId="21" fillId="20" borderId="0"/>
    <xf numFmtId="336" fontId="12" fillId="20" borderId="0"/>
    <xf numFmtId="336" fontId="12" fillId="20" borderId="0"/>
    <xf numFmtId="0" fontId="86" fillId="26" borderId="0">
      <alignment horizontal="center" wrapText="1"/>
    </xf>
    <xf numFmtId="336" fontId="12" fillId="26" borderId="0">
      <alignment horizontal="center" wrapText="1"/>
    </xf>
    <xf numFmtId="336" fontId="12" fillId="26" borderId="0">
      <alignment horizontal="center" wrapText="1"/>
    </xf>
    <xf numFmtId="43" fontId="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8" fontId="16" fillId="0" borderId="0" applyFont="0" applyFill="0" applyBorder="0" applyAlignment="0" applyProtection="0"/>
    <xf numFmtId="37" fontId="21" fillId="20" borderId="0"/>
    <xf numFmtId="336" fontId="12" fillId="20" borderId="0"/>
    <xf numFmtId="336" fontId="12" fillId="20" borderId="0"/>
    <xf numFmtId="39" fontId="21" fillId="20" borderId="0"/>
    <xf numFmtId="336" fontId="12" fillId="20" borderId="0"/>
    <xf numFmtId="336" fontId="12" fillId="20" borderId="0"/>
    <xf numFmtId="37" fontId="86" fillId="20" borderId="0"/>
    <xf numFmtId="336" fontId="12" fillId="20" borderId="0"/>
    <xf numFmtId="336" fontId="12" fillId="20" borderId="0"/>
    <xf numFmtId="164" fontId="13" fillId="0" borderId="0">
      <alignment horizontal="center"/>
    </xf>
    <xf numFmtId="37" fontId="21" fillId="46" borderId="18"/>
    <xf numFmtId="336" fontId="12" fillId="46" borderId="18"/>
    <xf numFmtId="336" fontId="12" fillId="46" borderId="18"/>
    <xf numFmtId="336" fontId="12" fillId="46" borderId="18"/>
    <xf numFmtId="37" fontId="21" fillId="46" borderId="18"/>
    <xf numFmtId="0" fontId="86" fillId="26" borderId="18">
      <alignment horizontal="center"/>
    </xf>
    <xf numFmtId="336" fontId="12" fillId="26" borderId="18">
      <alignment horizontal="center"/>
    </xf>
    <xf numFmtId="336" fontId="12" fillId="26" borderId="18">
      <alignment horizontal="center"/>
    </xf>
    <xf numFmtId="336" fontId="12" fillId="26" borderId="18">
      <alignment horizontal="center"/>
    </xf>
    <xf numFmtId="0" fontId="86" fillId="26" borderId="18">
      <alignment horizontal="center"/>
    </xf>
    <xf numFmtId="37" fontId="296" fillId="46" borderId="0">
      <alignment horizontal="right"/>
    </xf>
    <xf numFmtId="336" fontId="12" fillId="46" borderId="0">
      <alignment horizontal="right"/>
    </xf>
    <xf numFmtId="336" fontId="12" fillId="46" borderId="0">
      <alignment horizontal="right"/>
    </xf>
    <xf numFmtId="37" fontId="297" fillId="46" borderId="0">
      <alignment horizontal="right"/>
    </xf>
    <xf numFmtId="336" fontId="12" fillId="46" borderId="0">
      <alignment horizontal="right"/>
    </xf>
    <xf numFmtId="336" fontId="12" fillId="46" borderId="0">
      <alignment horizontal="right"/>
    </xf>
    <xf numFmtId="0" fontId="298" fillId="0" borderId="0" applyNumberFormat="0" applyBorder="0" applyAlignment="0"/>
    <xf numFmtId="0" fontId="223" fillId="0" borderId="0" applyNumberFormat="0" applyBorder="0" applyAlignment="0"/>
    <xf numFmtId="39" fontId="86" fillId="20" borderId="0"/>
    <xf numFmtId="336" fontId="12" fillId="20" borderId="0"/>
    <xf numFmtId="336" fontId="12" fillId="20" borderId="0"/>
    <xf numFmtId="336" fontId="12" fillId="46" borderId="0"/>
    <xf numFmtId="336" fontId="12" fillId="46" borderId="0"/>
    <xf numFmtId="336" fontId="12" fillId="46" borderId="0"/>
    <xf numFmtId="336" fontId="12" fillId="46" borderId="0"/>
    <xf numFmtId="37" fontId="21" fillId="20" borderId="0"/>
    <xf numFmtId="336" fontId="12" fillId="20" borderId="0"/>
    <xf numFmtId="336" fontId="12" fillId="20" borderId="0"/>
    <xf numFmtId="37" fontId="21" fillId="26" borderId="0">
      <protection locked="0"/>
    </xf>
    <xf numFmtId="37" fontId="21" fillId="20" borderId="0"/>
    <xf numFmtId="336" fontId="12" fillId="26" borderId="0">
      <protection locked="0"/>
    </xf>
    <xf numFmtId="336" fontId="12" fillId="26" borderId="0">
      <protection locked="0"/>
    </xf>
    <xf numFmtId="336" fontId="12" fillId="20" borderId="0"/>
    <xf numFmtId="336" fontId="12" fillId="20" borderId="0"/>
    <xf numFmtId="336" fontId="12" fillId="26" borderId="0">
      <protection locked="0"/>
    </xf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0" fontId="8" fillId="130" borderId="9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01" fillId="0" borderId="0"/>
    <xf numFmtId="43" fontId="301" fillId="0" borderId="0" applyFont="0" applyFill="0" applyBorder="0" applyAlignment="0" applyProtection="0"/>
    <xf numFmtId="9" fontId="3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303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21" fillId="14" borderId="51" applyNumberFormat="0" applyProtection="0">
      <alignment horizontal="left" vertical="center" indent="1"/>
    </xf>
    <xf numFmtId="4" fontId="21" fillId="14" borderId="51" applyNumberFormat="0" applyProtection="0">
      <alignment horizontal="left" vertical="center" indent="1"/>
    </xf>
    <xf numFmtId="0" fontId="86" fillId="93" borderId="58" applyBorder="0"/>
    <xf numFmtId="0" fontId="86" fillId="93" borderId="58" applyBorder="0"/>
    <xf numFmtId="0" fontId="86" fillId="93" borderId="58" applyBorder="0"/>
    <xf numFmtId="0" fontId="86" fillId="93" borderId="58" applyBorder="0"/>
    <xf numFmtId="0" fontId="86" fillId="93" borderId="58" applyBorder="0"/>
    <xf numFmtId="0" fontId="86" fillId="93" borderId="58" applyBorder="0"/>
    <xf numFmtId="0" fontId="86" fillId="93" borderId="58" applyBorder="0"/>
    <xf numFmtId="4" fontId="21" fillId="143" borderId="95" applyNumberFormat="0" applyProtection="0">
      <alignment horizontal="left" vertical="center" indent="1"/>
    </xf>
    <xf numFmtId="4" fontId="21" fillId="14" borderId="51" applyNumberFormat="0" applyProtection="0">
      <alignment horizontal="left" vertical="center" indent="1"/>
    </xf>
    <xf numFmtId="4" fontId="21" fillId="14" borderId="51" applyNumberFormat="0" applyProtection="0">
      <alignment horizontal="left" vertical="center" indent="1"/>
    </xf>
    <xf numFmtId="4" fontId="21" fillId="14" borderId="5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1" fillId="0" borderId="0"/>
    <xf numFmtId="0" fontId="301" fillId="0" borderId="0"/>
    <xf numFmtId="0" fontId="301" fillId="0" borderId="0"/>
    <xf numFmtId="43" fontId="301" fillId="0" borderId="0" applyFont="0" applyFill="0" applyBorder="0" applyAlignment="0" applyProtection="0"/>
    <xf numFmtId="9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44" fontId="301" fillId="0" borderId="0" applyFont="0" applyFill="0" applyBorder="0" applyAlignment="0" applyProtection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4" fillId="0" borderId="0"/>
    <xf numFmtId="0" fontId="301" fillId="0" borderId="0"/>
    <xf numFmtId="0" fontId="4" fillId="0" borderId="0"/>
    <xf numFmtId="43" fontId="4" fillId="0" borderId="0" applyFont="0" applyFill="0" applyBorder="0" applyAlignment="0" applyProtection="0"/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301" fillId="0" borderId="0"/>
    <xf numFmtId="43" fontId="301" fillId="0" borderId="0" applyFont="0" applyFill="0" applyBorder="0" applyAlignment="0" applyProtection="0"/>
    <xf numFmtId="0" fontId="301" fillId="0" borderId="0"/>
    <xf numFmtId="0" fontId="301" fillId="0" borderId="0"/>
    <xf numFmtId="0" fontId="30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4" fillId="0" borderId="0"/>
    <xf numFmtId="0" fontId="301" fillId="0" borderId="0"/>
    <xf numFmtId="0" fontId="4" fillId="0" borderId="0"/>
    <xf numFmtId="43" fontId="4" fillId="0" borderId="0" applyFont="0" applyFill="0" applyBorder="0" applyAlignment="0" applyProtection="0"/>
    <xf numFmtId="0" fontId="301" fillId="0" borderId="0"/>
    <xf numFmtId="0" fontId="30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0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01" fillId="0" borderId="0"/>
    <xf numFmtId="0" fontId="301" fillId="0" borderId="0"/>
    <xf numFmtId="43" fontId="12" fillId="0" borderId="0" applyFont="0" applyFill="0" applyBorder="0" applyAlignment="0" applyProtection="0"/>
    <xf numFmtId="0" fontId="301" fillId="0" borderId="0"/>
    <xf numFmtId="0" fontId="301" fillId="0" borderId="0"/>
    <xf numFmtId="43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4" fillId="0" borderId="0"/>
    <xf numFmtId="0" fontId="301" fillId="0" borderId="0"/>
    <xf numFmtId="43" fontId="301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12" fillId="0" borderId="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8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38" fontId="12" fillId="0" borderId="0"/>
    <xf numFmtId="43" fontId="4" fillId="0" borderId="0" applyFont="0" applyFill="0" applyBorder="0" applyAlignment="0" applyProtection="0"/>
    <xf numFmtId="44" fontId="301" fillId="0" borderId="0" applyFont="0" applyFill="0" applyBorder="0" applyAlignment="0" applyProtection="0"/>
    <xf numFmtId="42" fontId="301" fillId="0" borderId="0" applyFont="0" applyFill="0" applyBorder="0" applyAlignment="0" applyProtection="0"/>
    <xf numFmtId="0" fontId="301" fillId="0" borderId="0"/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21" fillId="14" borderId="97" applyNumberFormat="0" applyProtection="0">
      <alignment horizontal="left" vertical="center" indent="1"/>
    </xf>
    <xf numFmtId="0" fontId="301" fillId="0" borderId="0"/>
    <xf numFmtId="0" fontId="30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01" fillId="0" borderId="0" applyFont="0" applyFill="0" applyBorder="0" applyAlignment="0" applyProtection="0"/>
    <xf numFmtId="4" fontId="21" fillId="14" borderId="97" applyNumberFormat="0" applyProtection="0">
      <alignment horizontal="left" vertical="center" indent="1"/>
    </xf>
    <xf numFmtId="0" fontId="30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01" fillId="0" borderId="0"/>
    <xf numFmtId="0" fontId="4" fillId="0" borderId="0"/>
    <xf numFmtId="43" fontId="4" fillId="0" borderId="0" applyFont="0" applyFill="0" applyBorder="0" applyAlignment="0" applyProtection="0"/>
    <xf numFmtId="4" fontId="21" fillId="14" borderId="97" applyNumberFormat="0" applyProtection="0">
      <alignment horizontal="left" vertical="center" indent="1"/>
    </xf>
    <xf numFmtId="0" fontId="4" fillId="0" borderId="0"/>
    <xf numFmtId="4" fontId="21" fillId="14" borderId="97" applyNumberFormat="0" applyProtection="0">
      <alignment horizontal="left" vertical="center" indent="1"/>
    </xf>
    <xf numFmtId="0" fontId="4" fillId="0" borderId="0"/>
    <xf numFmtId="0" fontId="4" fillId="0" borderId="0"/>
    <xf numFmtId="43" fontId="301" fillId="0" borderId="0" applyFont="0" applyFill="0" applyBorder="0" applyAlignment="0" applyProtection="0"/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301" fillId="0" borderId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301" fillId="0" borderId="0"/>
    <xf numFmtId="43" fontId="301" fillId="0" borderId="0" applyFont="0" applyFill="0" applyBorder="0" applyAlignment="0" applyProtection="0"/>
    <xf numFmtId="4" fontId="21" fillId="14" borderId="97" applyNumberFormat="0" applyProtection="0">
      <alignment horizontal="left" vertical="center" indent="1"/>
    </xf>
    <xf numFmtId="0" fontId="301" fillId="0" borderId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301" fillId="0" borderId="0"/>
    <xf numFmtId="43" fontId="301" fillId="0" borderId="0" applyFont="0" applyFill="0" applyBorder="0" applyAlignment="0" applyProtection="0"/>
    <xf numFmtId="0" fontId="86" fillId="93" borderId="96" applyBorder="0"/>
    <xf numFmtId="43" fontId="301" fillId="0" borderId="0" applyFont="0" applyFill="0" applyBorder="0" applyAlignment="0" applyProtection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43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301" fillId="0" borderId="0" applyFont="0" applyFill="0" applyBorder="0" applyAlignment="0" applyProtection="0"/>
    <xf numFmtId="0" fontId="301" fillId="0" borderId="0"/>
    <xf numFmtId="0" fontId="4" fillId="0" borderId="0"/>
    <xf numFmtId="0" fontId="246" fillId="0" borderId="0"/>
    <xf numFmtId="44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4" fillId="0" borderId="0"/>
    <xf numFmtId="0" fontId="4" fillId="0" borderId="0"/>
    <xf numFmtId="44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0" fontId="86" fillId="93" borderId="96" applyBorder="0"/>
    <xf numFmtId="44" fontId="301" fillId="0" borderId="0" applyFont="0" applyFill="0" applyBorder="0" applyAlignment="0" applyProtection="0"/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4" fontId="301" fillId="0" borderId="0" applyFont="0" applyFill="0" applyBorder="0" applyAlignment="0" applyProtection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4" fontId="301" fillId="0" borderId="0" applyFont="0" applyFill="0" applyBorder="0" applyAlignment="0" applyProtection="0"/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4" fillId="0" borderId="0"/>
    <xf numFmtId="43" fontId="301" fillId="0" borderId="0" applyFont="0" applyFill="0" applyBorder="0" applyAlignment="0" applyProtection="0"/>
    <xf numFmtId="44" fontId="301" fillId="0" borderId="0" applyFont="0" applyFill="0" applyBorder="0" applyAlignment="0" applyProtection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4" fontId="21" fillId="14" borderId="97" applyNumberFormat="0" applyProtection="0">
      <alignment horizontal="left" vertical="center" indent="1"/>
    </xf>
    <xf numFmtId="0" fontId="86" fillId="93" borderId="96" applyBorder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6" fontId="245" fillId="0" borderId="0" applyFont="0" applyFill="0" applyBorder="0" applyAlignment="0" applyProtection="0"/>
    <xf numFmtId="38" fontId="245" fillId="0" borderId="0" applyFont="0" applyFill="0" applyBorder="0" applyAlignment="0" applyProtection="0"/>
    <xf numFmtId="38" fontId="245" fillId="0" borderId="0" applyFont="0" applyFill="0" applyBorder="0" applyAlignment="0" applyProtection="0"/>
    <xf numFmtId="6" fontId="245" fillId="0" borderId="0" applyFont="0" applyFill="0" applyBorder="0" applyAlignment="0" applyProtection="0"/>
    <xf numFmtId="38" fontId="245" fillId="0" borderId="0" applyFont="0" applyFill="0" applyBorder="0" applyAlignment="0" applyProtection="0"/>
    <xf numFmtId="38" fontId="245" fillId="0" borderId="0" applyFont="0" applyFill="0" applyBorder="0" applyAlignment="0" applyProtection="0"/>
    <xf numFmtId="6" fontId="245" fillId="0" borderId="0" applyFont="0" applyFill="0" applyBorder="0" applyAlignment="0" applyProtection="0"/>
    <xf numFmtId="38" fontId="245" fillId="0" borderId="0" applyFont="0" applyFill="0" applyBorder="0" applyAlignment="0" applyProtection="0"/>
    <xf numFmtId="342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0" fontId="304" fillId="0" borderId="0"/>
    <xf numFmtId="0" fontId="304" fillId="0" borderId="0"/>
    <xf numFmtId="0" fontId="304" fillId="0" borderId="0"/>
    <xf numFmtId="0" fontId="305" fillId="0" borderId="0"/>
    <xf numFmtId="345" fontId="12" fillId="0" borderId="0" applyFont="0" applyFill="0" applyBorder="0" applyAlignment="0" applyProtection="0"/>
    <xf numFmtId="0" fontId="306" fillId="0" borderId="0"/>
    <xf numFmtId="0" fontId="307" fillId="0" borderId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307" fillId="0" borderId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7" fillId="0" borderId="0"/>
    <xf numFmtId="0" fontId="307" fillId="0" borderId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305" fillId="0" borderId="0"/>
    <xf numFmtId="0" fontId="305" fillId="0" borderId="0"/>
    <xf numFmtId="0" fontId="306" fillId="0" borderId="0"/>
    <xf numFmtId="0" fontId="305" fillId="0" borderId="0"/>
    <xf numFmtId="0" fontId="306" fillId="0" borderId="0"/>
    <xf numFmtId="0" fontId="306" fillId="0" borderId="0"/>
    <xf numFmtId="0" fontId="306" fillId="0" borderId="0"/>
    <xf numFmtId="0" fontId="304" fillId="0" borderId="0"/>
    <xf numFmtId="0" fontId="307" fillId="0" borderId="0"/>
    <xf numFmtId="0" fontId="304" fillId="0" borderId="0"/>
    <xf numFmtId="346" fontId="12" fillId="0" borderId="0" applyFont="0" applyFill="0" applyBorder="0" applyAlignment="0" applyProtection="0"/>
    <xf numFmtId="0" fontId="304" fillId="0" borderId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4" fillId="0" borderId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304" fillId="0" borderId="0"/>
    <xf numFmtId="0" fontId="304" fillId="0" borderId="0"/>
    <xf numFmtId="345" fontId="12" fillId="0" borderId="0" applyFont="0" applyFill="0" applyBorder="0" applyAlignment="0" applyProtection="0"/>
    <xf numFmtId="0" fontId="306" fillId="0" borderId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305" fillId="0" borderId="0"/>
    <xf numFmtId="345" fontId="12" fillId="0" borderId="0" applyFont="0" applyFill="0" applyBorder="0" applyAlignment="0" applyProtection="0"/>
    <xf numFmtId="0" fontId="306" fillId="0" borderId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6" fillId="0" borderId="0"/>
    <xf numFmtId="346" fontId="12" fillId="0" borderId="0" applyFont="0" applyFill="0" applyBorder="0" applyAlignment="0" applyProtection="0"/>
    <xf numFmtId="0" fontId="304" fillId="0" borderId="0"/>
    <xf numFmtId="0" fontId="304" fillId="0" borderId="0"/>
    <xf numFmtId="0" fontId="304" fillId="0" borderId="0"/>
    <xf numFmtId="345" fontId="12" fillId="0" borderId="0" applyFont="0" applyFill="0" applyBorder="0" applyAlignment="0" applyProtection="0"/>
    <xf numFmtId="0" fontId="306" fillId="0" borderId="0"/>
    <xf numFmtId="345" fontId="12" fillId="0" borderId="0" applyFont="0" applyFill="0" applyBorder="0" applyAlignment="0" applyProtection="0"/>
    <xf numFmtId="0" fontId="306" fillId="0" borderId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306" fillId="0" borderId="0"/>
    <xf numFmtId="0" fontId="306" fillId="0" borderId="0"/>
    <xf numFmtId="0" fontId="306" fillId="0" borderId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0" fontId="305" fillId="0" borderId="0"/>
    <xf numFmtId="0" fontId="16" fillId="0" borderId="0"/>
    <xf numFmtId="0" fontId="305" fillId="0" borderId="0"/>
    <xf numFmtId="0" fontId="12" fillId="0" borderId="0"/>
    <xf numFmtId="0" fontId="12" fillId="0" borderId="0"/>
    <xf numFmtId="0" fontId="12" fillId="0" borderId="0"/>
    <xf numFmtId="33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33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39" fontId="12" fillId="0" borderId="0" applyFont="0" applyFill="0" applyBorder="0" applyAlignment="0" applyProtection="0"/>
    <xf numFmtId="0" fontId="304" fillId="0" borderId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4" fillId="0" borderId="0"/>
    <xf numFmtId="0" fontId="304" fillId="0" borderId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5" fillId="0" borderId="0"/>
    <xf numFmtId="346" fontId="12" fillId="0" borderId="0" applyFont="0" applyFill="0" applyBorder="0" applyAlignment="0" applyProtection="0"/>
    <xf numFmtId="8" fontId="245" fillId="0" borderId="0" applyFont="0" applyFill="0" applyBorder="0" applyAlignment="0" applyProtection="0"/>
    <xf numFmtId="0" fontId="304" fillId="0" borderId="0"/>
    <xf numFmtId="40" fontId="245" fillId="0" borderId="0" applyFont="0" applyFill="0" applyBorder="0" applyAlignment="0" applyProtection="0"/>
    <xf numFmtId="0" fontId="304" fillId="0" borderId="0"/>
    <xf numFmtId="40" fontId="245" fillId="0" borderId="0" applyFont="0" applyFill="0" applyBorder="0" applyAlignment="0" applyProtection="0"/>
    <xf numFmtId="8" fontId="245" fillId="0" borderId="0" applyFont="0" applyFill="0" applyBorder="0" applyAlignment="0" applyProtection="0"/>
    <xf numFmtId="8" fontId="245" fillId="0" borderId="0" applyFont="0" applyFill="0" applyBorder="0" applyAlignment="0" applyProtection="0"/>
    <xf numFmtId="8" fontId="245" fillId="0" borderId="0" applyFont="0" applyFill="0" applyBorder="0" applyAlignment="0" applyProtection="0"/>
    <xf numFmtId="0" fontId="304" fillId="0" borderId="0"/>
    <xf numFmtId="40" fontId="245" fillId="0" borderId="0" applyFont="0" applyFill="0" applyBorder="0" applyAlignment="0" applyProtection="0"/>
    <xf numFmtId="0" fontId="304" fillId="0" borderId="0"/>
    <xf numFmtId="0" fontId="304" fillId="0" borderId="0"/>
    <xf numFmtId="8" fontId="245" fillId="0" borderId="0" applyFont="0" applyFill="0" applyBorder="0" applyAlignment="0" applyProtection="0"/>
    <xf numFmtId="0" fontId="305" fillId="0" borderId="0"/>
    <xf numFmtId="349" fontId="12" fillId="0" borderId="0" applyFont="0" applyFill="0" applyBorder="0" applyAlignment="0" applyProtection="0"/>
    <xf numFmtId="0" fontId="305" fillId="0" borderId="0"/>
    <xf numFmtId="349" fontId="12" fillId="0" borderId="0" applyFont="0" applyFill="0" applyBorder="0" applyAlignment="0" applyProtection="0"/>
    <xf numFmtId="0" fontId="305" fillId="0" borderId="0"/>
    <xf numFmtId="0" fontId="305" fillId="0" borderId="0"/>
    <xf numFmtId="349" fontId="12" fillId="0" borderId="0" applyFont="0" applyFill="0" applyBorder="0" applyAlignment="0" applyProtection="0"/>
    <xf numFmtId="349" fontId="12" fillId="0" borderId="0" applyFont="0" applyFill="0" applyBorder="0" applyAlignment="0" applyProtection="0"/>
    <xf numFmtId="0" fontId="305" fillId="0" borderId="0"/>
    <xf numFmtId="349" fontId="12" fillId="0" borderId="0" applyFont="0" applyFill="0" applyBorder="0" applyAlignment="0" applyProtection="0"/>
    <xf numFmtId="0" fontId="307" fillId="0" borderId="0"/>
    <xf numFmtId="0" fontId="305" fillId="0" borderId="0"/>
    <xf numFmtId="0" fontId="245" fillId="0" borderId="0"/>
    <xf numFmtId="0" fontId="308" fillId="0" borderId="0"/>
    <xf numFmtId="0" fontId="309" fillId="0" borderId="0"/>
    <xf numFmtId="0" fontId="12" fillId="0" borderId="0"/>
    <xf numFmtId="0" fontId="12" fillId="0" borderId="0"/>
    <xf numFmtId="0" fontId="12" fillId="0" borderId="0"/>
    <xf numFmtId="0" fontId="306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306" fillId="0" borderId="0"/>
    <xf numFmtId="0" fontId="306" fillId="0" borderId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306" fillId="0" borderId="0"/>
    <xf numFmtId="343" fontId="12" fillId="0" borderId="0" applyFont="0" applyFill="0" applyBorder="0" applyAlignment="0" applyProtection="0"/>
    <xf numFmtId="0" fontId="306" fillId="0" borderId="0"/>
    <xf numFmtId="3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0" fontId="30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0" fontId="306" fillId="0" borderId="0"/>
    <xf numFmtId="0" fontId="306" fillId="0" borderId="0"/>
    <xf numFmtId="341" fontId="12" fillId="0" borderId="0" applyFont="0" applyFill="0" applyBorder="0" applyAlignment="0" applyProtection="0"/>
    <xf numFmtId="0" fontId="306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346" fontId="12" fillId="0" borderId="0" applyFont="0" applyFill="0" applyBorder="0" applyAlignment="0" applyProtection="0"/>
    <xf numFmtId="0" fontId="304" fillId="0" borderId="0"/>
    <xf numFmtId="345" fontId="12" fillId="0" borderId="0" applyFont="0" applyFill="0" applyBorder="0" applyAlignment="0" applyProtection="0"/>
    <xf numFmtId="0" fontId="304" fillId="0" borderId="0"/>
    <xf numFmtId="0" fontId="304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4" fillId="0" borderId="0"/>
    <xf numFmtId="0" fontId="305" fillId="0" borderId="0"/>
    <xf numFmtId="0" fontId="16" fillId="0" borderId="0"/>
    <xf numFmtId="348" fontId="12" fillId="0" borderId="0" applyFont="0" applyFill="0" applyBorder="0" applyAlignment="0" applyProtection="0"/>
    <xf numFmtId="0" fontId="16" fillId="0" borderId="0"/>
    <xf numFmtId="348" fontId="12" fillId="0" borderId="0" applyFont="0" applyFill="0" applyBorder="0" applyAlignment="0" applyProtection="0"/>
    <xf numFmtId="0" fontId="16" fillId="0" borderId="0"/>
    <xf numFmtId="0" fontId="16" fillId="0" borderId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0" fontId="16" fillId="0" borderId="0"/>
    <xf numFmtId="0" fontId="16" fillId="0" borderId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0" fontId="16" fillId="0" borderId="0"/>
    <xf numFmtId="3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08" fillId="0" borderId="0"/>
    <xf numFmtId="0" fontId="306" fillId="0" borderId="0"/>
    <xf numFmtId="0" fontId="305" fillId="0" borderId="0"/>
    <xf numFmtId="350" fontId="12" fillId="0" borderId="0" applyFont="0" applyFill="0" applyBorder="0" applyAlignment="0" applyProtection="0"/>
    <xf numFmtId="0" fontId="305" fillId="0" borderId="0"/>
    <xf numFmtId="350" fontId="12" fillId="0" borderId="0" applyFont="0" applyFill="0" applyBorder="0" applyAlignment="0" applyProtection="0"/>
    <xf numFmtId="350" fontId="12" fillId="0" borderId="0" applyFont="0" applyFill="0" applyBorder="0" applyAlignment="0" applyProtection="0"/>
    <xf numFmtId="0" fontId="305" fillId="0" borderId="0"/>
    <xf numFmtId="0" fontId="305" fillId="0" borderId="0"/>
    <xf numFmtId="0" fontId="305" fillId="0" borderId="0"/>
    <xf numFmtId="183" fontId="12" fillId="0" borderId="0">
      <alignment horizontal="left" wrapText="1"/>
    </xf>
    <xf numFmtId="183" fontId="12" fillId="0" borderId="0">
      <alignment horizontal="left" wrapText="1"/>
    </xf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2" fillId="0" borderId="0">
      <alignment horizontal="left" wrapText="1"/>
    </xf>
    <xf numFmtId="0" fontId="12" fillId="0" borderId="0">
      <alignment horizontal="left" wrapText="1"/>
    </xf>
    <xf numFmtId="183" fontId="12" fillId="0" borderId="0">
      <alignment horizontal="left" wrapText="1"/>
    </xf>
    <xf numFmtId="183" fontId="12" fillId="0" borderId="0">
      <alignment horizontal="left" wrapText="1"/>
    </xf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9" borderId="0" applyNumberFormat="0" applyBorder="0" applyAlignment="0" applyProtection="0"/>
    <xf numFmtId="0" fontId="65" fillId="8" borderId="0" applyNumberFormat="0" applyBorder="0" applyAlignment="0" applyProtection="0"/>
    <xf numFmtId="37" fontId="129" fillId="0" borderId="0" applyFill="0" applyBorder="0" applyProtection="0"/>
    <xf numFmtId="0" fontId="132" fillId="0" borderId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16" fillId="0" borderId="0">
      <alignment horizontal="centerContinuous"/>
    </xf>
    <xf numFmtId="0" fontId="16" fillId="0" borderId="0">
      <alignment horizontal="centerContinuous"/>
    </xf>
    <xf numFmtId="0" fontId="16" fillId="0" borderId="0">
      <alignment horizontal="centerContinuous"/>
    </xf>
    <xf numFmtId="0" fontId="16" fillId="0" borderId="0">
      <alignment horizontal="centerContinuous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311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12" fillId="144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3" fillId="0" borderId="0" applyNumberFormat="0" applyFill="0" applyBorder="0"/>
    <xf numFmtId="217" fontId="21" fillId="23" borderId="0" applyFont="0" applyFill="0" applyBorder="0" applyAlignment="0" applyProtection="0"/>
    <xf numFmtId="217" fontId="21" fillId="23" borderId="0" applyFont="0" applyFill="0" applyBorder="0" applyAlignment="0" applyProtection="0"/>
    <xf numFmtId="274" fontId="86" fillId="0" borderId="17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4" fontId="86" fillId="30" borderId="41" applyFill="0" applyBorder="0">
      <alignment horizontal="right"/>
    </xf>
    <xf numFmtId="14" fontId="86" fillId="30" borderId="41" applyFill="0" applyBorder="0">
      <alignment horizontal="right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144" borderId="0" applyFont="0" applyFill="0" applyBorder="0" applyAlignment="0" applyProtection="0"/>
    <xf numFmtId="351" fontId="12" fillId="0" borderId="0" applyFont="0" applyFill="0" applyBorder="0" applyAlignment="0" applyProtection="0"/>
    <xf numFmtId="352" fontId="12" fillId="0" borderId="0" applyFont="0" applyFill="0" applyBorder="0" applyAlignment="0" applyProtection="0"/>
    <xf numFmtId="0" fontId="314" fillId="0" borderId="0" applyNumberFormat="0"/>
    <xf numFmtId="0" fontId="315" fillId="0" borderId="0">
      <alignment horizontal="centerContinuous"/>
    </xf>
    <xf numFmtId="0" fontId="315" fillId="0" borderId="0" applyNumberFormat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50" fontId="12" fillId="0" borderId="0">
      <protection locked="0"/>
    </xf>
    <xf numFmtId="350" fontId="12" fillId="0" borderId="0">
      <protection locked="0"/>
    </xf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2" fontId="12" fillId="144" borderId="0" applyFont="0" applyFill="0" applyBorder="0" applyAlignment="0" applyProtection="0"/>
    <xf numFmtId="0" fontId="106" fillId="0" borderId="0"/>
    <xf numFmtId="0" fontId="312" fillId="0" borderId="0">
      <alignment horizontal="right"/>
    </xf>
    <xf numFmtId="0" fontId="31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22" fillId="0" borderId="94">
      <alignment horizontal="left" vertical="center"/>
    </xf>
    <xf numFmtId="0" fontId="22" fillId="0" borderId="94">
      <alignment horizontal="left" vertical="center"/>
    </xf>
    <xf numFmtId="0" fontId="297" fillId="0" borderId="0" applyNumberFormat="0" applyFill="0" applyBorder="0" applyAlignment="0" applyProtection="0">
      <alignment vertical="top"/>
      <protection locked="0"/>
    </xf>
    <xf numFmtId="0" fontId="48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0" fontId="48" fillId="7" borderId="73" applyNumberFormat="0" applyAlignment="0" applyProtection="0"/>
    <xf numFmtId="353" fontId="21" fillId="0" borderId="0" applyFont="0" applyFill="0" applyBorder="0" applyAlignment="0" applyProtection="0"/>
    <xf numFmtId="261" fontId="316" fillId="0" borderId="0"/>
    <xf numFmtId="261" fontId="317" fillId="0" borderId="0"/>
    <xf numFmtId="0" fontId="106" fillId="0" borderId="0"/>
    <xf numFmtId="0" fontId="107" fillId="0" borderId="0"/>
    <xf numFmtId="0" fontId="106" fillId="0" borderId="0"/>
    <xf numFmtId="0" fontId="107" fillId="0" borderId="0"/>
    <xf numFmtId="0" fontId="2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301" fillId="0" borderId="0"/>
    <xf numFmtId="0" fontId="277" fillId="0" borderId="0"/>
    <xf numFmtId="0" fontId="4" fillId="0" borderId="0"/>
    <xf numFmtId="0" fontId="277" fillId="0" borderId="0"/>
    <xf numFmtId="0" fontId="12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277" fillId="0" borderId="0"/>
    <xf numFmtId="0" fontId="12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27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12" fillId="26" borderId="82" applyNumberFormat="0" applyFont="0" applyAlignment="0" applyProtection="0"/>
    <xf numFmtId="0" fontId="53" fillId="20" borderId="46" applyNumberFormat="0" applyAlignment="0" applyProtection="0"/>
    <xf numFmtId="0" fontId="53" fillId="20" borderId="46" applyNumberFormat="0" applyAlignment="0" applyProtection="0"/>
    <xf numFmtId="0" fontId="53" fillId="20" borderId="46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1" fontId="32" fillId="0" borderId="0" applyFont="0" applyFill="0" applyBorder="0" applyProtection="0">
      <alignment horizontal="right"/>
    </xf>
    <xf numFmtId="301" fontId="32" fillId="0" borderId="0" applyFont="0" applyFill="0" applyBorder="0" applyProtection="0">
      <alignment horizontal="righ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21" fillId="0" borderId="0" applyNumberFormat="0" applyBorder="0" applyAlignment="0" applyProtection="0"/>
    <xf numFmtId="167" fontId="3" fillId="0" borderId="10">
      <protection locked="0"/>
    </xf>
    <xf numFmtId="167" fontId="3" fillId="0" borderId="10">
      <protection locked="0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58" fillId="67" borderId="89">
      <alignment horizontal="left" vertical="center" indent="1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37" fontId="318" fillId="0" borderId="98">
      <alignment horizontal="left"/>
    </xf>
    <xf numFmtId="0" fontId="12" fillId="145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right"/>
    </xf>
    <xf numFmtId="0" fontId="13" fillId="0" borderId="0" applyNumberFormat="0" applyFill="0" applyBorder="0" applyProtection="0">
      <alignment horizontal="right"/>
    </xf>
    <xf numFmtId="0" fontId="13" fillId="0" borderId="0" applyNumberFormat="0" applyFill="0" applyBorder="0" applyProtection="0">
      <alignment horizontal="right"/>
    </xf>
    <xf numFmtId="0" fontId="13" fillId="0" borderId="0" applyNumberFormat="0" applyFill="0" applyBorder="0" applyProtection="0">
      <alignment horizontal="right"/>
    </xf>
    <xf numFmtId="0" fontId="13" fillId="0" borderId="0" applyNumberFormat="0" applyFill="0" applyBorder="0" applyProtection="0">
      <alignment horizontal="right"/>
    </xf>
    <xf numFmtId="0" fontId="13" fillId="0" borderId="0" applyNumberFormat="0" applyFill="0" applyBorder="0" applyProtection="0">
      <alignment horizontal="right"/>
    </xf>
    <xf numFmtId="0" fontId="91" fillId="0" borderId="0" applyNumberFormat="0" applyBorder="0" applyAlignment="0"/>
    <xf numFmtId="0" fontId="57" fillId="0" borderId="0" applyNumberFormat="0" applyBorder="0" applyAlignment="0"/>
    <xf numFmtId="198" fontId="319" fillId="0" borderId="0"/>
    <xf numFmtId="0" fontId="6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4" fillId="0" borderId="91" applyNumberFormat="0" applyFill="0" applyAlignment="0" applyProtection="0"/>
    <xf numFmtId="0" fontId="64" fillId="0" borderId="91" applyNumberFormat="0" applyFill="0" applyAlignment="0" applyProtection="0"/>
    <xf numFmtId="0" fontId="64" fillId="0" borderId="91" applyNumberFormat="0" applyFill="0" applyAlignment="0" applyProtection="0"/>
    <xf numFmtId="0" fontId="320" fillId="0" borderId="0"/>
    <xf numFmtId="43" fontId="320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59" fillId="0" borderId="0"/>
    <xf numFmtId="0" fontId="12" fillId="22" borderId="46" applyNumberFormat="0" applyProtection="0">
      <alignment horizontal="left" vertical="center" indent="1"/>
    </xf>
    <xf numFmtId="0" fontId="12" fillId="31" borderId="46" applyNumberFormat="0" applyProtection="0">
      <alignment horizontal="left" vertical="center" indent="1"/>
    </xf>
    <xf numFmtId="0" fontId="12" fillId="31" borderId="46" applyNumberFormat="0" applyProtection="0">
      <alignment horizontal="left" vertical="center" indent="1"/>
    </xf>
    <xf numFmtId="41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9" fontId="12" fillId="0" borderId="0" applyFont="0" applyFill="0" applyBorder="0" applyAlignment="0" applyProtection="0"/>
    <xf numFmtId="349" fontId="12" fillId="0" borderId="0" applyFont="0" applyFill="0" applyBorder="0" applyAlignment="0" applyProtection="0"/>
    <xf numFmtId="349" fontId="12" fillId="0" borderId="0" applyFont="0" applyFill="0" applyBorder="0" applyAlignment="0" applyProtection="0"/>
    <xf numFmtId="349" fontId="12" fillId="0" borderId="0" applyFont="0" applyFill="0" applyBorder="0" applyAlignment="0" applyProtection="0"/>
    <xf numFmtId="349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50" fontId="12" fillId="0" borderId="0" applyFont="0" applyFill="0" applyBorder="0" applyAlignment="0" applyProtection="0"/>
    <xf numFmtId="350" fontId="12" fillId="0" borderId="0" applyFont="0" applyFill="0" applyBorder="0" applyAlignment="0" applyProtection="0"/>
    <xf numFmtId="350" fontId="12" fillId="0" borderId="0" applyFont="0" applyFill="0" applyBorder="0" applyAlignment="0" applyProtection="0"/>
    <xf numFmtId="183" fontId="12" fillId="0" borderId="0">
      <alignment horizontal="left" wrapText="1"/>
    </xf>
    <xf numFmtId="0" fontId="12" fillId="0" borderId="0">
      <alignment horizontal="left" wrapText="1"/>
    </xf>
    <xf numFmtId="183" fontId="12" fillId="0" borderId="0">
      <alignment horizontal="left" wrapText="1"/>
    </xf>
    <xf numFmtId="183" fontId="12" fillId="0" borderId="0">
      <alignment horizontal="left" wrapText="1"/>
    </xf>
    <xf numFmtId="183" fontId="12" fillId="0" borderId="0">
      <alignment horizontal="left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4" fillId="131" borderId="0" applyNumberFormat="0" applyBorder="0" applyAlignment="0" applyProtection="0"/>
    <xf numFmtId="0" fontId="4" fillId="131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4" fillId="133" borderId="0" applyNumberFormat="0" applyBorder="0" applyAlignment="0" applyProtection="0"/>
    <xf numFmtId="0" fontId="4" fillId="13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4" fillId="135" borderId="0" applyNumberFormat="0" applyBorder="0" applyAlignment="0" applyProtection="0"/>
    <xf numFmtId="0" fontId="4" fillId="13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4" borderId="0" applyNumberFormat="0" applyBorder="0" applyAlignment="0" applyProtection="0"/>
    <xf numFmtId="0" fontId="30" fillId="2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" fillId="137" borderId="0" applyNumberFormat="0" applyBorder="0" applyAlignment="0" applyProtection="0"/>
    <xf numFmtId="0" fontId="4" fillId="137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5" borderId="0" applyNumberFormat="0" applyBorder="0" applyAlignment="0" applyProtection="0"/>
    <xf numFmtId="0" fontId="30" fillId="9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4" fillId="132" borderId="0" applyNumberFormat="0" applyBorder="0" applyAlignment="0" applyProtection="0"/>
    <xf numFmtId="0" fontId="4" fillId="132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4" fillId="134" borderId="0" applyNumberFormat="0" applyBorder="0" applyAlignment="0" applyProtection="0"/>
    <xf numFmtId="0" fontId="4" fillId="134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136" borderId="0" applyNumberFormat="0" applyBorder="0" applyAlignment="0" applyProtection="0"/>
    <xf numFmtId="0" fontId="4" fillId="136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0" borderId="0" applyNumberFormat="0" applyBorder="0" applyAlignment="0" applyProtection="0"/>
    <xf numFmtId="0" fontId="30" fillId="2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95" borderId="0" applyNumberFormat="0" applyBorder="0" applyAlignment="0" applyProtection="0"/>
    <xf numFmtId="0" fontId="30" fillId="9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5" borderId="0" applyNumberFormat="0" applyBorder="0" applyAlignment="0" applyProtection="0"/>
    <xf numFmtId="0" fontId="30" fillId="2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1" borderId="0" applyNumberFormat="0" applyBorder="0" applyAlignment="0" applyProtection="0"/>
    <xf numFmtId="0" fontId="30" fillId="2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23" fillId="6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3" fillId="14" borderId="0" applyNumberFormat="0" applyBorder="0" applyAlignment="0" applyProtection="0"/>
    <xf numFmtId="0" fontId="31" fillId="12" borderId="0" applyNumberFormat="0" applyBorder="0" applyAlignment="0" applyProtection="0"/>
    <xf numFmtId="0" fontId="324" fillId="12" borderId="0" applyNumberFormat="0" applyBorder="0" applyAlignment="0" applyProtection="0"/>
    <xf numFmtId="0" fontId="31" fillId="12" borderId="0" applyNumberFormat="0" applyBorder="0" applyAlignment="0" applyProtection="0"/>
    <xf numFmtId="0" fontId="323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3" fillId="1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3" fillId="9" borderId="0" applyNumberFormat="0" applyBorder="0" applyAlignment="0" applyProtection="0"/>
    <xf numFmtId="0" fontId="31" fillId="9" borderId="0" applyNumberFormat="0" applyBorder="0" applyAlignment="0" applyProtection="0"/>
    <xf numFmtId="0" fontId="324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10" borderId="0" applyNumberFormat="0" applyBorder="0" applyAlignment="0" applyProtection="0"/>
    <xf numFmtId="0" fontId="32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3" fillId="25" borderId="0" applyNumberFormat="0" applyBorder="0" applyAlignment="0" applyProtection="0"/>
    <xf numFmtId="0" fontId="31" fillId="10" borderId="0" applyNumberFormat="0" applyBorder="0" applyAlignment="0" applyProtection="0"/>
    <xf numFmtId="0" fontId="324" fillId="10" borderId="0" applyNumberFormat="0" applyBorder="0" applyAlignment="0" applyProtection="0"/>
    <xf numFmtId="0" fontId="31" fillId="10" borderId="0" applyNumberFormat="0" applyBorder="0" applyAlignment="0" applyProtection="0"/>
    <xf numFmtId="0" fontId="32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3" borderId="0" applyNumberFormat="0" applyBorder="0" applyAlignment="0" applyProtection="0"/>
    <xf numFmtId="0" fontId="323" fillId="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3" fillId="95" borderId="0" applyNumberFormat="0" applyBorder="0" applyAlignment="0" applyProtection="0"/>
    <xf numFmtId="0" fontId="31" fillId="13" borderId="0" applyNumberFormat="0" applyBorder="0" applyAlignment="0" applyProtection="0"/>
    <xf numFmtId="0" fontId="324" fillId="13" borderId="0" applyNumberFormat="0" applyBorder="0" applyAlignment="0" applyProtection="0"/>
    <xf numFmtId="0" fontId="31" fillId="13" borderId="0" applyNumberFormat="0" applyBorder="0" applyAlignment="0" applyProtection="0"/>
    <xf numFmtId="0" fontId="323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3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3" fillId="14" borderId="0" applyNumberFormat="0" applyBorder="0" applyAlignment="0" applyProtection="0"/>
    <xf numFmtId="0" fontId="31" fillId="14" borderId="0" applyNumberFormat="0" applyBorder="0" applyAlignment="0" applyProtection="0"/>
    <xf numFmtId="0" fontId="324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3" fillId="9" borderId="0" applyNumberFormat="0" applyBorder="0" applyAlignment="0" applyProtection="0"/>
    <xf numFmtId="0" fontId="31" fillId="15" borderId="0" applyNumberFormat="0" applyBorder="0" applyAlignment="0" applyProtection="0"/>
    <xf numFmtId="0" fontId="324" fillId="15" borderId="0" applyNumberFormat="0" applyBorder="0" applyAlignment="0" applyProtection="0"/>
    <xf numFmtId="0" fontId="31" fillId="15" borderId="0" applyNumberFormat="0" applyBorder="0" applyAlignment="0" applyProtection="0"/>
    <xf numFmtId="0" fontId="323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3" fillId="14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3" fillId="14" borderId="0" applyNumberFormat="0" applyBorder="0" applyAlignment="0" applyProtection="0"/>
    <xf numFmtId="0" fontId="31" fillId="16" borderId="0" applyNumberFormat="0" applyBorder="0" applyAlignment="0" applyProtection="0"/>
    <xf numFmtId="0" fontId="324" fillId="16" borderId="0" applyNumberFormat="0" applyBorder="0" applyAlignment="0" applyProtection="0"/>
    <xf numFmtId="0" fontId="31" fillId="16" borderId="0" applyNumberFormat="0" applyBorder="0" applyAlignment="0" applyProtection="0"/>
    <xf numFmtId="0" fontId="32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3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3" fillId="17" borderId="0" applyNumberFormat="0" applyBorder="0" applyAlignment="0" applyProtection="0"/>
    <xf numFmtId="0" fontId="31" fillId="17" borderId="0" applyNumberFormat="0" applyBorder="0" applyAlignment="0" applyProtection="0"/>
    <xf numFmtId="0" fontId="324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3" fillId="1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3" fillId="18" borderId="0" applyNumberFormat="0" applyBorder="0" applyAlignment="0" applyProtection="0"/>
    <xf numFmtId="0" fontId="31" fillId="18" borderId="0" applyNumberFormat="0" applyBorder="0" applyAlignment="0" applyProtection="0"/>
    <xf numFmtId="0" fontId="324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93" borderId="0" applyNumberFormat="0" applyBorder="0" applyAlignment="0" applyProtection="0"/>
    <xf numFmtId="0" fontId="31" fillId="93" borderId="0" applyNumberFormat="0" applyBorder="0" applyAlignment="0" applyProtection="0"/>
    <xf numFmtId="0" fontId="31" fillId="9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3" fillId="93" borderId="0" applyNumberFormat="0" applyBorder="0" applyAlignment="0" applyProtection="0"/>
    <xf numFmtId="0" fontId="31" fillId="13" borderId="0" applyNumberFormat="0" applyBorder="0" applyAlignment="0" applyProtection="0"/>
    <xf numFmtId="0" fontId="324" fillId="13" borderId="0" applyNumberFormat="0" applyBorder="0" applyAlignment="0" applyProtection="0"/>
    <xf numFmtId="0" fontId="31" fillId="13" borderId="0" applyNumberFormat="0" applyBorder="0" applyAlignment="0" applyProtection="0"/>
    <xf numFmtId="0" fontId="323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93" borderId="0" applyNumberFormat="0" applyBorder="0" applyAlignment="0" applyProtection="0"/>
    <xf numFmtId="0" fontId="31" fillId="9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3" fillId="14" borderId="0" applyNumberFormat="0" applyBorder="0" applyAlignment="0" applyProtection="0"/>
    <xf numFmtId="0" fontId="31" fillId="14" borderId="0" applyNumberFormat="0" applyBorder="0" applyAlignment="0" applyProtection="0"/>
    <xf numFmtId="0" fontId="324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3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3" fillId="19" borderId="0" applyNumberFormat="0" applyBorder="0" applyAlignment="0" applyProtection="0"/>
    <xf numFmtId="0" fontId="31" fillId="19" borderId="0" applyNumberFormat="0" applyBorder="0" applyAlignment="0" applyProtection="0"/>
    <xf numFmtId="0" fontId="324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5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5" fillId="147" borderId="0" applyNumberFormat="0" applyBorder="0" applyAlignment="0" applyProtection="0"/>
    <xf numFmtId="0" fontId="33" fillId="3" borderId="0" applyNumberFormat="0" applyBorder="0" applyAlignment="0" applyProtection="0"/>
    <xf numFmtId="0" fontId="325" fillId="147" borderId="0" applyNumberFormat="0" applyBorder="0" applyAlignment="0" applyProtection="0"/>
    <xf numFmtId="0" fontId="33" fillId="3" borderId="0" applyNumberFormat="0" applyBorder="0" applyAlignment="0" applyProtection="0"/>
    <xf numFmtId="0" fontId="326" fillId="3" borderId="0" applyNumberFormat="0" applyBorder="0" applyAlignment="0" applyProtection="0"/>
    <xf numFmtId="0" fontId="33" fillId="3" borderId="0" applyNumberFormat="0" applyBorder="0" applyAlignment="0" applyProtection="0"/>
    <xf numFmtId="0" fontId="325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207" fontId="21" fillId="0" borderId="0" applyFill="0"/>
    <xf numFmtId="207" fontId="21" fillId="0" borderId="0">
      <alignment horizontal="center"/>
    </xf>
    <xf numFmtId="0" fontId="21" fillId="0" borderId="0" applyFill="0">
      <alignment horizontal="center"/>
    </xf>
    <xf numFmtId="207" fontId="327" fillId="0" borderId="101" applyFill="0"/>
    <xf numFmtId="0" fontId="12" fillId="0" borderId="0" applyFont="0" applyAlignment="0"/>
    <xf numFmtId="0" fontId="12" fillId="0" borderId="0" applyFont="0" applyAlignment="0"/>
    <xf numFmtId="0" fontId="328" fillId="0" borderId="0" applyFill="0">
      <alignment vertical="top"/>
    </xf>
    <xf numFmtId="0" fontId="327" fillId="0" borderId="0" applyFill="0">
      <alignment horizontal="left" vertical="top"/>
    </xf>
    <xf numFmtId="207" fontId="22" fillId="0" borderId="102" applyFill="0"/>
    <xf numFmtId="0" fontId="12" fillId="0" borderId="0" applyNumberFormat="0" applyFont="0" applyAlignment="0"/>
    <xf numFmtId="0" fontId="12" fillId="0" borderId="0" applyNumberFormat="0" applyFont="0" applyAlignment="0"/>
    <xf numFmtId="0" fontId="328" fillId="0" borderId="0" applyFill="0">
      <alignment wrapText="1"/>
    </xf>
    <xf numFmtId="0" fontId="327" fillId="0" borderId="0" applyFill="0">
      <alignment horizontal="left" vertical="top" wrapText="1"/>
    </xf>
    <xf numFmtId="207" fontId="329" fillId="0" borderId="0" applyFill="0"/>
    <xf numFmtId="0" fontId="330" fillId="0" borderId="0" applyNumberFormat="0" applyFont="0" applyAlignment="0">
      <alignment horizontal="center"/>
    </xf>
    <xf numFmtId="0" fontId="331" fillId="0" borderId="0" applyFill="0">
      <alignment vertical="top" wrapText="1"/>
    </xf>
    <xf numFmtId="0" fontId="22" fillId="0" borderId="0" applyFill="0">
      <alignment horizontal="left" vertical="top" wrapText="1"/>
    </xf>
    <xf numFmtId="207" fontId="12" fillId="0" borderId="0" applyFill="0"/>
    <xf numFmtId="207" fontId="12" fillId="0" borderId="0" applyFill="0"/>
    <xf numFmtId="0" fontId="330" fillId="0" borderId="0" applyNumberFormat="0" applyFont="0" applyAlignment="0">
      <alignment horizontal="center"/>
    </xf>
    <xf numFmtId="0" fontId="332" fillId="0" borderId="0" applyFill="0">
      <alignment vertical="center" wrapText="1"/>
    </xf>
    <xf numFmtId="0" fontId="23" fillId="0" borderId="0">
      <alignment horizontal="left" vertical="center" wrapText="1"/>
    </xf>
    <xf numFmtId="207" fontId="129" fillId="0" borderId="0" applyFill="0"/>
    <xf numFmtId="0" fontId="330" fillId="0" borderId="0" applyNumberFormat="0" applyFont="0" applyAlignment="0">
      <alignment horizontal="center"/>
    </xf>
    <xf numFmtId="0" fontId="333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207" fontId="334" fillId="0" borderId="0" applyFill="0"/>
    <xf numFmtId="0" fontId="330" fillId="0" borderId="0" applyNumberFormat="0" applyFont="0" applyAlignment="0">
      <alignment horizontal="center"/>
    </xf>
    <xf numFmtId="0" fontId="335" fillId="0" borderId="0" applyFill="0">
      <alignment horizontal="center" vertical="center" wrapText="1"/>
    </xf>
    <xf numFmtId="0" fontId="336" fillId="0" borderId="0" applyFill="0">
      <alignment horizontal="center" vertical="center" wrapText="1"/>
    </xf>
    <xf numFmtId="207" fontId="337" fillId="0" borderId="0" applyFill="0"/>
    <xf numFmtId="0" fontId="330" fillId="0" borderId="0" applyNumberFormat="0" applyFont="0" applyAlignment="0">
      <alignment horizontal="center"/>
    </xf>
    <xf numFmtId="0" fontId="338" fillId="0" borderId="0">
      <alignment horizontal="center" wrapText="1"/>
    </xf>
    <xf numFmtId="0" fontId="334" fillId="0" borderId="0" applyFill="0">
      <alignment horizontal="center" wrapText="1"/>
    </xf>
    <xf numFmtId="215" fontId="122" fillId="0" borderId="0" applyNumberFormat="0" applyFont="0" applyAlignment="0" applyProtection="0"/>
    <xf numFmtId="0" fontId="34" fillId="46" borderId="1" applyNumberFormat="0" applyAlignment="0" applyProtection="0"/>
    <xf numFmtId="0" fontId="34" fillId="46" borderId="1" applyNumberFormat="0" applyAlignment="0" applyProtection="0"/>
    <xf numFmtId="0" fontId="34" fillId="46" borderId="1" applyNumberFormat="0" applyAlignment="0" applyProtection="0"/>
    <xf numFmtId="0" fontId="34" fillId="20" borderId="1" applyNumberFormat="0" applyAlignment="0" applyProtection="0"/>
    <xf numFmtId="0" fontId="339" fillId="46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0" fillId="20" borderId="1" applyNumberFormat="0" applyAlignment="0" applyProtection="0"/>
    <xf numFmtId="0" fontId="34" fillId="20" borderId="1" applyNumberFormat="0" applyAlignment="0" applyProtection="0"/>
    <xf numFmtId="0" fontId="341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46" borderId="1" applyNumberFormat="0" applyAlignment="0" applyProtection="0"/>
    <xf numFmtId="0" fontId="34" fillId="46" borderId="1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159" fillId="95" borderId="2" applyNumberFormat="0" applyAlignment="0" applyProtection="0"/>
    <xf numFmtId="0" fontId="35" fillId="21" borderId="2" applyNumberFormat="0" applyAlignment="0" applyProtection="0"/>
    <xf numFmtId="0" fontId="342" fillId="21" borderId="2" applyNumberFormat="0" applyAlignment="0" applyProtection="0"/>
    <xf numFmtId="0" fontId="35" fillId="21" borderId="2" applyNumberFormat="0" applyAlignment="0" applyProtection="0"/>
    <xf numFmtId="0" fontId="159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159" fillId="47" borderId="0">
      <alignment horizontal="left"/>
    </xf>
    <xf numFmtId="0" fontId="343" fillId="47" borderId="0">
      <alignment horizontal="right"/>
    </xf>
    <xf numFmtId="0" fontId="95" fillId="46" borderId="0">
      <alignment horizontal="center"/>
    </xf>
    <xf numFmtId="0" fontId="343" fillId="47" borderId="0">
      <alignment horizontal="right"/>
    </xf>
    <xf numFmtId="0" fontId="344" fillId="46" borderId="0">
      <alignment horizontal="left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55" fontId="12" fillId="0" borderId="0" applyFont="0" applyFill="0" applyBorder="0" applyAlignment="0" applyProtection="0"/>
    <xf numFmtId="355" fontId="12" fillId="0" borderId="0" applyFont="0" applyFill="0" applyBorder="0" applyAlignment="0" applyProtection="0"/>
    <xf numFmtId="355" fontId="12" fillId="0" borderId="0" applyFont="0" applyFill="0" applyBorder="0" applyAlignment="0" applyProtection="0"/>
    <xf numFmtId="355" fontId="12" fillId="0" borderId="0" applyFont="0" applyFill="0" applyBorder="0" applyAlignment="0" applyProtection="0"/>
    <xf numFmtId="355" fontId="12" fillId="0" borderId="0" applyFont="0" applyFill="0" applyBorder="0" applyAlignment="0" applyProtection="0"/>
    <xf numFmtId="355" fontId="12" fillId="0" borderId="0" applyFont="0" applyFill="0" applyBorder="0" applyAlignment="0" applyProtection="0"/>
    <xf numFmtId="8" fontId="12" fillId="0" borderId="0" applyFont="0" applyFill="0" applyBorder="0" applyAlignment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56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349" fillId="6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349" fillId="4" borderId="0" applyNumberFormat="0" applyBorder="0" applyAlignment="0" applyProtection="0"/>
    <xf numFmtId="0" fontId="41" fillId="4" borderId="0" applyNumberFormat="0" applyBorder="0" applyAlignment="0" applyProtection="0"/>
    <xf numFmtId="0" fontId="35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44" fillId="0" borderId="6" applyNumberFormat="0" applyFill="0" applyAlignment="0" applyProtection="0"/>
    <xf numFmtId="0" fontId="351" fillId="0" borderId="103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351" fillId="0" borderId="76" applyNumberFormat="0" applyFill="0" applyAlignment="0" applyProtection="0"/>
    <xf numFmtId="0" fontId="44" fillId="0" borderId="6" applyNumberFormat="0" applyFill="0" applyAlignment="0" applyProtection="0"/>
    <xf numFmtId="0" fontId="352" fillId="0" borderId="6" applyNumberFormat="0" applyFill="0" applyAlignment="0" applyProtection="0"/>
    <xf numFmtId="0" fontId="44" fillId="0" borderId="6" applyNumberFormat="0" applyFill="0" applyAlignment="0" applyProtection="0"/>
    <xf numFmtId="0" fontId="353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258" fillId="0" borderId="7" applyNumberFormat="0" applyFill="0" applyAlignment="0" applyProtection="0"/>
    <xf numFmtId="0" fontId="258" fillId="0" borderId="7" applyNumberFormat="0" applyFill="0" applyAlignment="0" applyProtection="0"/>
    <xf numFmtId="0" fontId="258" fillId="0" borderId="7" applyNumberFormat="0" applyFill="0" applyAlignment="0" applyProtection="0"/>
    <xf numFmtId="0" fontId="45" fillId="0" borderId="7" applyNumberFormat="0" applyFill="0" applyAlignment="0" applyProtection="0"/>
    <xf numFmtId="0" fontId="354" fillId="0" borderId="104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54" fillId="0" borderId="105" applyNumberFormat="0" applyFill="0" applyAlignment="0" applyProtection="0"/>
    <xf numFmtId="0" fontId="45" fillId="0" borderId="7" applyNumberFormat="0" applyFill="0" applyAlignment="0" applyProtection="0"/>
    <xf numFmtId="0" fontId="355" fillId="0" borderId="7" applyNumberFormat="0" applyFill="0" applyAlignment="0" applyProtection="0"/>
    <xf numFmtId="0" fontId="45" fillId="0" borderId="7" applyNumberFormat="0" applyFill="0" applyAlignment="0" applyProtection="0"/>
    <xf numFmtId="0" fontId="356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58" fillId="0" borderId="7" applyNumberFormat="0" applyFill="0" applyAlignment="0" applyProtection="0"/>
    <xf numFmtId="0" fontId="258" fillId="0" borderId="7" applyNumberFormat="0" applyFill="0" applyAlignment="0" applyProtection="0"/>
    <xf numFmtId="0" fontId="261" fillId="0" borderId="79" applyNumberFormat="0" applyFill="0" applyAlignment="0" applyProtection="0"/>
    <xf numFmtId="0" fontId="261" fillId="0" borderId="79" applyNumberFormat="0" applyFill="0" applyAlignment="0" applyProtection="0"/>
    <xf numFmtId="0" fontId="261" fillId="0" borderId="79" applyNumberFormat="0" applyFill="0" applyAlignment="0" applyProtection="0"/>
    <xf numFmtId="0" fontId="46" fillId="0" borderId="8" applyNumberFormat="0" applyFill="0" applyAlignment="0" applyProtection="0"/>
    <xf numFmtId="0" fontId="357" fillId="0" borderId="106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357" fillId="0" borderId="79" applyNumberFormat="0" applyFill="0" applyAlignment="0" applyProtection="0"/>
    <xf numFmtId="0" fontId="46" fillId="0" borderId="8" applyNumberFormat="0" applyFill="0" applyAlignment="0" applyProtection="0"/>
    <xf numFmtId="0" fontId="358" fillId="0" borderId="8" applyNumberFormat="0" applyFill="0" applyAlignment="0" applyProtection="0"/>
    <xf numFmtId="0" fontId="46" fillId="0" borderId="8" applyNumberFormat="0" applyFill="0" applyAlignment="0" applyProtection="0"/>
    <xf numFmtId="0" fontId="359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261" fillId="0" borderId="79" applyNumberFormat="0" applyFill="0" applyAlignment="0" applyProtection="0"/>
    <xf numFmtId="0" fontId="261" fillId="0" borderId="79" applyNumberFormat="0" applyFill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48" fillId="25" borderId="1" applyNumberFormat="0" applyAlignment="0" applyProtection="0"/>
    <xf numFmtId="0" fontId="48" fillId="25" borderId="1" applyNumberFormat="0" applyAlignment="0" applyProtection="0"/>
    <xf numFmtId="0" fontId="48" fillId="25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48" fillId="7" borderId="1" applyNumberFormat="0" applyAlignment="0" applyProtection="0"/>
    <xf numFmtId="0" fontId="48" fillId="25" borderId="1" applyNumberFormat="0" applyAlignment="0" applyProtection="0"/>
    <xf numFmtId="0" fontId="48" fillId="25" borderId="1" applyNumberFormat="0" applyAlignment="0" applyProtection="0"/>
    <xf numFmtId="0" fontId="159" fillId="47" borderId="0">
      <alignment horizontal="left"/>
    </xf>
    <xf numFmtId="0" fontId="57" fillId="46" borderId="0">
      <alignment horizontal="left"/>
    </xf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60" fillId="0" borderId="107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360" fillId="0" borderId="11" applyNumberFormat="0" applyFill="0" applyAlignment="0" applyProtection="0"/>
    <xf numFmtId="0" fontId="49" fillId="0" borderId="11" applyNumberFormat="0" applyFill="0" applyAlignment="0" applyProtection="0"/>
    <xf numFmtId="0" fontId="360" fillId="0" borderId="11" applyNumberFormat="0" applyFill="0" applyAlignment="0" applyProtection="0"/>
    <xf numFmtId="0" fontId="49" fillId="0" borderId="11" applyNumberFormat="0" applyFill="0" applyAlignment="0" applyProtection="0"/>
    <xf numFmtId="0" fontId="361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3" fillId="25" borderId="0" applyNumberFormat="0" applyBorder="0" applyAlignment="0" applyProtection="0"/>
    <xf numFmtId="0" fontId="50" fillId="25" borderId="0" applyNumberFormat="0" applyBorder="0" applyAlignment="0" applyProtection="0"/>
    <xf numFmtId="0" fontId="363" fillId="25" borderId="0" applyNumberFormat="0" applyBorder="0" applyAlignment="0" applyProtection="0"/>
    <xf numFmtId="0" fontId="50" fillId="25" borderId="0" applyNumberFormat="0" applyBorder="0" applyAlignment="0" applyProtection="0"/>
    <xf numFmtId="0" fontId="364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17" fontId="12" fillId="0" borderId="0" applyFont="0" applyFill="0" applyBorder="0" applyAlignment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3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6" fillId="0" borderId="0"/>
    <xf numFmtId="38" fontId="12" fillId="0" borderId="0"/>
    <xf numFmtId="0" fontId="320" fillId="0" borderId="0"/>
    <xf numFmtId="0" fontId="1" fillId="0" borderId="0"/>
    <xf numFmtId="0" fontId="346" fillId="0" borderId="0"/>
    <xf numFmtId="0" fontId="346" fillId="0" borderId="0"/>
    <xf numFmtId="0" fontId="346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20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2" fillId="0" borderId="0"/>
    <xf numFmtId="38" fontId="12" fillId="0" borderId="0"/>
    <xf numFmtId="0" fontId="12" fillId="0" borderId="0"/>
    <xf numFmtId="38" fontId="12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38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/>
    <xf numFmtId="38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/>
    <xf numFmtId="38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/>
    <xf numFmtId="38" fontId="12" fillId="0" borderId="0"/>
    <xf numFmtId="0" fontId="12" fillId="0" borderId="0"/>
    <xf numFmtId="38" fontId="12" fillId="0" borderId="0"/>
    <xf numFmtId="38" fontId="12" fillId="0" borderId="0"/>
    <xf numFmtId="0" fontId="12" fillId="0" borderId="0"/>
    <xf numFmtId="0" fontId="12" fillId="0" borderId="0"/>
    <xf numFmtId="0" fontId="12" fillId="0" borderId="0"/>
    <xf numFmtId="38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/>
    <xf numFmtId="3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2" fillId="0" borderId="0"/>
    <xf numFmtId="38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/>
    <xf numFmtId="38" fontId="12" fillId="0" borderId="0"/>
    <xf numFmtId="0" fontId="12" fillId="0" borderId="0"/>
    <xf numFmtId="0" fontId="12" fillId="0" borderId="0" applyNumberFormat="0" applyFill="0" applyBorder="0" applyAlignment="0" applyProtection="0"/>
    <xf numFmtId="38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365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38" fontId="12" fillId="0" borderId="0"/>
    <xf numFmtId="0" fontId="12" fillId="0" borderId="0"/>
    <xf numFmtId="0" fontId="12" fillId="0" borderId="0"/>
    <xf numFmtId="38" fontId="12" fillId="0" borderId="0"/>
    <xf numFmtId="38" fontId="12" fillId="0" borderId="0"/>
    <xf numFmtId="0" fontId="12" fillId="0" borderId="0"/>
    <xf numFmtId="0" fontId="12" fillId="0" borderId="0"/>
    <xf numFmtId="0" fontId="12" fillId="0" borderId="0"/>
    <xf numFmtId="38" fontId="12" fillId="0" borderId="0"/>
    <xf numFmtId="38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130" borderId="93" applyNumberFormat="0" applyFont="0" applyAlignment="0" applyProtection="0"/>
    <xf numFmtId="0" fontId="19" fillId="130" borderId="93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12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" applyNumberFormat="0" applyFont="0" applyAlignment="0" applyProtection="0"/>
    <xf numFmtId="215" fontId="107" fillId="0" borderId="0" applyProtection="0"/>
    <xf numFmtId="0" fontId="53" fillId="46" borderId="13" applyNumberFormat="0" applyAlignment="0" applyProtection="0"/>
    <xf numFmtId="0" fontId="53" fillId="46" borderId="13" applyNumberFormat="0" applyAlignment="0" applyProtection="0"/>
    <xf numFmtId="0" fontId="53" fillId="46" borderId="13" applyNumberFormat="0" applyAlignment="0" applyProtection="0"/>
    <xf numFmtId="0" fontId="53" fillId="20" borderId="13" applyNumberFormat="0" applyAlignment="0" applyProtection="0"/>
    <xf numFmtId="0" fontId="366" fillId="46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366" fillId="20" borderId="13" applyNumberFormat="0" applyAlignment="0" applyProtection="0"/>
    <xf numFmtId="0" fontId="53" fillId="20" borderId="13" applyNumberFormat="0" applyAlignment="0" applyProtection="0"/>
    <xf numFmtId="0" fontId="367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46" borderId="13" applyNumberFormat="0" applyAlignment="0" applyProtection="0"/>
    <xf numFmtId="0" fontId="53" fillId="46" borderId="13" applyNumberFormat="0" applyAlignment="0" applyProtection="0"/>
    <xf numFmtId="0" fontId="368" fillId="27" borderId="0">
      <alignment horizontal="center" vertical="center"/>
    </xf>
    <xf numFmtId="0" fontId="368" fillId="27" borderId="0" applyBorder="0">
      <alignment horizontal="centerContinuous"/>
    </xf>
    <xf numFmtId="0" fontId="369" fillId="27" borderId="0" applyBorder="0">
      <alignment horizontal="centerContinuous"/>
    </xf>
    <xf numFmtId="357" fontId="12" fillId="0" borderId="0" applyFont="0" applyFill="0" applyBorder="0" applyAlignment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37" fontId="12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3" fontId="12" fillId="0" borderId="0">
      <alignment horizontal="left" vertical="top"/>
    </xf>
    <xf numFmtId="3" fontId="12" fillId="0" borderId="0">
      <alignment horizontal="left" vertical="top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3" fontId="12" fillId="0" borderId="0">
      <alignment horizontal="right" vertical="top"/>
    </xf>
    <xf numFmtId="3" fontId="12" fillId="0" borderId="0">
      <alignment horizontal="right" vertical="top"/>
    </xf>
    <xf numFmtId="41" fontId="23" fillId="22" borderId="49" applyFill="0"/>
    <xf numFmtId="0" fontId="370" fillId="0" borderId="0">
      <alignment horizontal="left" indent="7"/>
    </xf>
    <xf numFmtId="41" fontId="23" fillId="0" borderId="49" applyFill="0">
      <alignment horizontal="left" indent="2"/>
    </xf>
    <xf numFmtId="207" fontId="209" fillId="0" borderId="17" applyFill="0">
      <alignment horizontal="right"/>
    </xf>
    <xf numFmtId="0" fontId="13" fillId="0" borderId="10" applyNumberFormat="0" applyFont="0" applyBorder="0">
      <alignment horizontal="right"/>
    </xf>
    <xf numFmtId="0" fontId="371" fillId="0" borderId="0" applyFill="0"/>
    <xf numFmtId="0" fontId="22" fillId="0" borderId="0" applyFill="0"/>
    <xf numFmtId="4" fontId="209" fillId="0" borderId="17" applyFill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0" fontId="331" fillId="0" borderId="0" applyFill="0">
      <alignment horizontal="left" indent="1"/>
    </xf>
    <xf numFmtId="0" fontId="372" fillId="0" borderId="0" applyFill="0">
      <alignment horizontal="left" indent="1"/>
    </xf>
    <xf numFmtId="4" fontId="129" fillId="0" borderId="0" applyFill="0"/>
    <xf numFmtId="0" fontId="12" fillId="0" borderId="0" applyNumberFormat="0" applyFont="0" applyFill="0" applyBorder="0" applyAlignment="0"/>
    <xf numFmtId="0" fontId="12" fillId="0" borderId="0" applyNumberFormat="0" applyFont="0" applyFill="0" applyBorder="0" applyAlignment="0"/>
    <xf numFmtId="0" fontId="331" fillId="0" borderId="0" applyFill="0">
      <alignment horizontal="left" indent="2"/>
    </xf>
    <xf numFmtId="0" fontId="22" fillId="0" borderId="0" applyFill="0">
      <alignment horizontal="left" indent="2"/>
    </xf>
    <xf numFmtId="4" fontId="129" fillId="0" borderId="0" applyFill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0" fontId="373" fillId="0" borderId="0">
      <alignment horizontal="left" indent="3"/>
    </xf>
    <xf numFmtId="0" fontId="246" fillId="0" borderId="0" applyFill="0">
      <alignment horizontal="left" indent="3"/>
    </xf>
    <xf numFmtId="4" fontId="129" fillId="0" borderId="0" applyFill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0" fontId="333" fillId="0" borderId="0">
      <alignment horizontal="left" indent="4"/>
    </xf>
    <xf numFmtId="0" fontId="12" fillId="0" borderId="0" applyFill="0">
      <alignment horizontal="left" indent="4"/>
    </xf>
    <xf numFmtId="0" fontId="12" fillId="0" borderId="0" applyFill="0">
      <alignment horizontal="left" indent="4"/>
    </xf>
    <xf numFmtId="4" fontId="334" fillId="0" borderId="0" applyFill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0" fontId="335" fillId="0" borderId="0">
      <alignment horizontal="left" indent="5"/>
    </xf>
    <xf numFmtId="0" fontId="336" fillId="0" borderId="0" applyFill="0">
      <alignment horizontal="left" indent="5"/>
    </xf>
    <xf numFmtId="4" fontId="337" fillId="0" borderId="0" applyFill="0"/>
    <xf numFmtId="0" fontId="12" fillId="0" borderId="0" applyNumberFormat="0" applyFont="0" applyFill="0" applyBorder="0" applyAlignment="0"/>
    <xf numFmtId="0" fontId="12" fillId="0" borderId="0" applyNumberFormat="0" applyFont="0" applyFill="0" applyBorder="0" applyAlignment="0"/>
    <xf numFmtId="0" fontId="338" fillId="0" borderId="0" applyFill="0">
      <alignment horizontal="left" indent="6"/>
    </xf>
    <xf numFmtId="0" fontId="334" fillId="0" borderId="0" applyFill="0">
      <alignment horizontal="left" indent="6"/>
    </xf>
    <xf numFmtId="0" fontId="57" fillId="25" borderId="0">
      <alignment horizontal="center"/>
    </xf>
    <xf numFmtId="49" fontId="58" fillId="46" borderId="0">
      <alignment horizontal="center"/>
    </xf>
    <xf numFmtId="0" fontId="343" fillId="47" borderId="0">
      <alignment horizontal="center"/>
    </xf>
    <xf numFmtId="0" fontId="343" fillId="47" borderId="0">
      <alignment horizontal="centerContinuous"/>
    </xf>
    <xf numFmtId="0" fontId="91" fillId="46" borderId="0">
      <alignment horizontal="left"/>
    </xf>
    <xf numFmtId="49" fontId="91" fillId="46" borderId="0">
      <alignment horizontal="center"/>
    </xf>
    <xf numFmtId="0" fontId="159" fillId="47" borderId="0">
      <alignment horizontal="left"/>
    </xf>
    <xf numFmtId="49" fontId="91" fillId="46" borderId="0">
      <alignment horizontal="left"/>
    </xf>
    <xf numFmtId="0" fontId="159" fillId="47" borderId="0">
      <alignment horizontal="centerContinuous"/>
    </xf>
    <xf numFmtId="0" fontId="159" fillId="47" borderId="0">
      <alignment horizontal="right"/>
    </xf>
    <xf numFmtId="49" fontId="57" fillId="46" borderId="0">
      <alignment horizontal="left"/>
    </xf>
    <xf numFmtId="0" fontId="343" fillId="47" borderId="0">
      <alignment horizontal="right"/>
    </xf>
    <xf numFmtId="0" fontId="91" fillId="7" borderId="0">
      <alignment horizontal="center"/>
    </xf>
    <xf numFmtId="0" fontId="140" fillId="7" borderId="0">
      <alignment horizont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" fontId="12" fillId="0" borderId="0" applyFont="0" applyFill="0" applyBorder="0" applyProtection="0">
      <alignment horizontal="righ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4" fillId="0" borderId="108" applyNumberFormat="0" applyFill="0" applyAlignment="0" applyProtection="0"/>
    <xf numFmtId="0" fontId="64" fillId="0" borderId="108" applyNumberFormat="0" applyFill="0" applyAlignment="0" applyProtection="0"/>
    <xf numFmtId="0" fontId="64" fillId="0" borderId="108" applyNumberFormat="0" applyFill="0" applyAlignment="0" applyProtection="0"/>
    <xf numFmtId="0" fontId="64" fillId="0" borderId="108" applyNumberFormat="0" applyFill="0" applyAlignment="0" applyProtection="0"/>
    <xf numFmtId="0" fontId="64" fillId="0" borderId="108" applyNumberFormat="0" applyFill="0" applyAlignment="0" applyProtection="0"/>
    <xf numFmtId="0" fontId="64" fillId="0" borderId="108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7" fillId="0" borderId="109" applyNumberFormat="0" applyFill="0" applyAlignment="0" applyProtection="0"/>
    <xf numFmtId="0" fontId="64" fillId="0" borderId="15" applyNumberFormat="0" applyFill="0" applyAlignment="0" applyProtection="0"/>
    <xf numFmtId="0" fontId="64" fillId="0" borderId="108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7" fillId="0" borderId="108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37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7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08" applyNumberFormat="0" applyFill="0" applyAlignment="0" applyProtection="0"/>
    <xf numFmtId="0" fontId="64" fillId="0" borderId="108" applyNumberFormat="0" applyFill="0" applyAlignment="0" applyProtection="0"/>
    <xf numFmtId="0" fontId="64" fillId="0" borderId="15" applyNumberFormat="0" applyFill="0" applyAlignment="0" applyProtection="0"/>
    <xf numFmtId="0" fontId="64" fillId="0" borderId="108" applyNumberFormat="0" applyFill="0" applyAlignment="0" applyProtection="0"/>
    <xf numFmtId="0" fontId="64" fillId="0" borderId="108" applyNumberFormat="0" applyFill="0" applyAlignment="0" applyProtection="0"/>
    <xf numFmtId="358" fontId="12" fillId="0" borderId="0"/>
    <xf numFmtId="358" fontId="12" fillId="0" borderId="0"/>
    <xf numFmtId="38" fontId="21" fillId="30" borderId="0" applyNumberFormat="0" applyBorder="0" applyAlignment="0" applyProtection="0"/>
    <xf numFmtId="37" fontId="21" fillId="22" borderId="0" applyNumberFormat="0" applyBorder="0" applyAlignment="0" applyProtection="0"/>
    <xf numFmtId="37" fontId="21" fillId="0" borderId="0"/>
    <xf numFmtId="37" fontId="21" fillId="0" borderId="0"/>
    <xf numFmtId="37" fontId="21" fillId="30" borderId="0" applyNumberFormat="0" applyBorder="0" applyAlignment="0" applyProtection="0"/>
    <xf numFmtId="0" fontId="375" fillId="46" borderId="0">
      <alignment horizont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13" fillId="84" borderId="110">
      <alignment horizontal="center" vertical="top"/>
    </xf>
    <xf numFmtId="341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0" fontId="12" fillId="0" borderId="0"/>
    <xf numFmtId="44" fontId="378" fillId="0" borderId="0" applyFont="0" applyFill="0" applyBorder="0" applyAlignment="0" applyProtection="0"/>
    <xf numFmtId="0" fontId="19" fillId="0" borderId="0"/>
    <xf numFmtId="0" fontId="4" fillId="0" borderId="0"/>
    <xf numFmtId="363" fontId="12" fillId="0" borderId="0" applyFont="0" applyFill="0" applyBorder="0" applyAlignment="0" applyProtection="0"/>
  </cellStyleXfs>
  <cellXfs count="417">
    <xf numFmtId="0" fontId="0" fillId="0" borderId="0" xfId="0"/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horizontal="centerContinuous"/>
    </xf>
    <xf numFmtId="0" fontId="13" fillId="0" borderId="0" xfId="0" applyFont="1"/>
    <xf numFmtId="0" fontId="14" fillId="0" borderId="0" xfId="0" applyFont="1"/>
    <xf numFmtId="0" fontId="14" fillId="0" borderId="0" xfId="0" quotePrefix="1" applyFont="1" applyAlignment="1">
      <alignment horizontal="left"/>
    </xf>
    <xf numFmtId="0" fontId="14" fillId="0" borderId="0" xfId="0" applyFont="1" applyAlignment="1">
      <alignment horizontal="center"/>
    </xf>
    <xf numFmtId="10" fontId="14" fillId="0" borderId="0" xfId="0" applyNumberFormat="1" applyFont="1"/>
    <xf numFmtId="10" fontId="14" fillId="0" borderId="0" xfId="0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Continuous"/>
    </xf>
    <xf numFmtId="167" fontId="14" fillId="0" borderId="0" xfId="0" applyNumberFormat="1" applyFont="1"/>
    <xf numFmtId="7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14" fillId="0" borderId="17" xfId="0" applyFont="1" applyBorder="1" applyAlignment="1">
      <alignment horizontal="center"/>
    </xf>
    <xf numFmtId="0" fontId="14" fillId="0" borderId="17" xfId="0" quotePrefix="1" applyFont="1" applyBorder="1" applyAlignment="1">
      <alignment horizontal="center"/>
    </xf>
    <xf numFmtId="10" fontId="14" fillId="0" borderId="17" xfId="0" applyNumberFormat="1" applyFont="1" applyBorder="1" applyAlignment="1">
      <alignment horizontal="center"/>
    </xf>
    <xf numFmtId="10" fontId="14" fillId="0" borderId="17" xfId="0" quotePrefix="1" applyNumberFormat="1" applyFont="1" applyBorder="1" applyAlignment="1">
      <alignment horizontal="center"/>
    </xf>
    <xf numFmtId="0" fontId="27" fillId="0" borderId="0" xfId="0" applyFont="1"/>
    <xf numFmtId="0" fontId="28" fillId="0" borderId="17" xfId="0" applyFont="1" applyBorder="1" applyAlignment="1">
      <alignment horizontal="centerContinuous"/>
    </xf>
    <xf numFmtId="0" fontId="29" fillId="0" borderId="17" xfId="0" applyFont="1" applyBorder="1" applyAlignment="1">
      <alignment horizontal="centerContinuous"/>
    </xf>
    <xf numFmtId="0" fontId="29" fillId="0" borderId="0" xfId="0" applyFont="1" applyAlignment="1">
      <alignment horizontal="centerContinuous"/>
    </xf>
    <xf numFmtId="0" fontId="28" fillId="0" borderId="17" xfId="0" applyFont="1" applyBorder="1" applyAlignment="1">
      <alignment horizontal="center"/>
    </xf>
    <xf numFmtId="0" fontId="28" fillId="0" borderId="0" xfId="0" applyFont="1" applyAlignment="1">
      <alignment horizontal="center"/>
    </xf>
    <xf numFmtId="165" fontId="14" fillId="0" borderId="0" xfId="68" applyNumberFormat="1" applyFont="1" applyFill="1"/>
    <xf numFmtId="165" fontId="14" fillId="0" borderId="17" xfId="68" applyNumberFormat="1" applyFont="1" applyBorder="1"/>
    <xf numFmtId="167" fontId="14" fillId="0" borderId="17" xfId="0" applyNumberFormat="1" applyFont="1" applyBorder="1"/>
    <xf numFmtId="10" fontId="14" fillId="0" borderId="17" xfId="0" applyNumberFormat="1" applyFont="1" applyBorder="1"/>
    <xf numFmtId="10" fontId="14" fillId="0" borderId="18" xfId="0" applyNumberFormat="1" applyFont="1" applyBorder="1"/>
    <xf numFmtId="165" fontId="14" fillId="0" borderId="0" xfId="68" applyNumberFormat="1" applyFont="1" applyBorder="1"/>
    <xf numFmtId="0" fontId="28" fillId="0" borderId="0" xfId="0" applyFont="1" applyAlignment="1">
      <alignment horizontal="centerContinuous"/>
    </xf>
    <xf numFmtId="0" fontId="13" fillId="0" borderId="0" xfId="0" applyFont="1" applyAlignment="1">
      <alignment horizontal="center"/>
    </xf>
    <xf numFmtId="165" fontId="0" fillId="0" borderId="0" xfId="0" applyNumberFormat="1"/>
    <xf numFmtId="165" fontId="14" fillId="0" borderId="20" xfId="68" applyNumberFormat="1" applyFont="1" applyBorder="1"/>
    <xf numFmtId="165" fontId="27" fillId="0" borderId="0" xfId="68" applyNumberFormat="1" applyFont="1" applyFill="1" applyBorder="1" applyAlignment="1">
      <alignment horizontal="center"/>
    </xf>
    <xf numFmtId="0" fontId="12" fillId="0" borderId="0" xfId="0" applyFont="1"/>
    <xf numFmtId="0" fontId="12" fillId="0" borderId="17" xfId="0" applyFont="1" applyBorder="1" applyAlignment="1">
      <alignment horizontal="center"/>
    </xf>
    <xf numFmtId="0" fontId="12" fillId="0" borderId="0" xfId="0" quotePrefix="1" applyFont="1" applyAlignment="1">
      <alignment horizontal="left"/>
    </xf>
    <xf numFmtId="164" fontId="12" fillId="0" borderId="0" xfId="68" applyNumberFormat="1" applyFont="1" applyFill="1" applyBorder="1" applyAlignment="1" applyProtection="1">
      <alignment horizontal="center"/>
      <protection locked="0"/>
    </xf>
    <xf numFmtId="10" fontId="12" fillId="0" borderId="0" xfId="0" applyNumberFormat="1" applyFont="1"/>
    <xf numFmtId="10" fontId="27" fillId="0" borderId="0" xfId="217" applyNumberFormat="1" applyFont="1" applyFill="1"/>
    <xf numFmtId="0" fontId="27" fillId="0" borderId="0" xfId="0" applyFont="1" applyAlignment="1">
      <alignment horizontal="center"/>
    </xf>
    <xf numFmtId="165" fontId="27" fillId="0" borderId="0" xfId="68" applyNumberFormat="1" applyFont="1" applyFill="1" applyBorder="1"/>
    <xf numFmtId="165" fontId="0" fillId="0" borderId="18" xfId="68" applyNumberFormat="1" applyFont="1" applyBorder="1"/>
    <xf numFmtId="0" fontId="0" fillId="0" borderId="45" xfId="0" applyBorder="1"/>
    <xf numFmtId="0" fontId="0" fillId="0" borderId="39" xfId="0" applyBorder="1"/>
    <xf numFmtId="0" fontId="0" fillId="0" borderId="70" xfId="0" applyBorder="1"/>
    <xf numFmtId="0" fontId="0" fillId="0" borderId="28" xfId="0" applyBorder="1"/>
    <xf numFmtId="0" fontId="28" fillId="0" borderId="25" xfId="0" applyFont="1" applyBorder="1" applyAlignment="1">
      <alignment horizontal="center"/>
    </xf>
    <xf numFmtId="0" fontId="28" fillId="0" borderId="0" xfId="0" applyFont="1" applyAlignment="1">
      <alignment horizontal="left"/>
    </xf>
    <xf numFmtId="0" fontId="0" fillId="0" borderId="25" xfId="0" applyBorder="1"/>
    <xf numFmtId="0" fontId="27" fillId="0" borderId="25" xfId="0" applyFont="1" applyBorder="1"/>
    <xf numFmtId="0" fontId="0" fillId="0" borderId="26" xfId="0" applyBorder="1"/>
    <xf numFmtId="0" fontId="28" fillId="0" borderId="0" xfId="0" applyFont="1"/>
    <xf numFmtId="0" fontId="12" fillId="0" borderId="0" xfId="0" applyFont="1" applyAlignment="1">
      <alignment horizontal="left"/>
    </xf>
    <xf numFmtId="167" fontId="14" fillId="0" borderId="17" xfId="217" applyNumberFormat="1" applyFont="1" applyFill="1" applyBorder="1" applyAlignment="1"/>
    <xf numFmtId="167" fontId="14" fillId="0" borderId="0" xfId="217" applyNumberFormat="1" applyFont="1" applyFill="1" applyBorder="1" applyAlignment="1"/>
    <xf numFmtId="168" fontId="14" fillId="0" borderId="18" xfId="217" applyNumberFormat="1" applyFont="1" applyFill="1" applyBorder="1" applyAlignment="1"/>
    <xf numFmtId="165" fontId="14" fillId="0" borderId="0" xfId="0" applyNumberFormat="1" applyFont="1"/>
    <xf numFmtId="5" fontId="14" fillId="0" borderId="0" xfId="0" applyNumberFormat="1" applyFont="1"/>
    <xf numFmtId="165" fontId="14" fillId="0" borderId="17" xfId="68" applyNumberFormat="1" applyFont="1" applyFill="1" applyBorder="1"/>
    <xf numFmtId="165" fontId="14" fillId="0" borderId="18" xfId="68" applyNumberFormat="1" applyFont="1" applyFill="1" applyBorder="1"/>
    <xf numFmtId="165" fontId="0" fillId="0" borderId="0" xfId="68" applyNumberFormat="1" applyFont="1"/>
    <xf numFmtId="0" fontId="12" fillId="0" borderId="0" xfId="0" quotePrefix="1" applyFont="1"/>
    <xf numFmtId="165" fontId="0" fillId="0" borderId="0" xfId="68" applyNumberFormat="1" applyFont="1" applyFill="1"/>
    <xf numFmtId="337" fontId="12" fillId="0" borderId="0" xfId="217" applyNumberFormat="1" applyFont="1" applyFill="1"/>
    <xf numFmtId="165" fontId="0" fillId="0" borderId="18" xfId="0" applyNumberFormat="1" applyBorder="1"/>
    <xf numFmtId="165" fontId="0" fillId="0" borderId="0" xfId="68" applyNumberFormat="1" applyFont="1" applyFill="1" applyBorder="1"/>
    <xf numFmtId="165" fontId="0" fillId="0" borderId="17" xfId="68" applyNumberFormat="1" applyFont="1" applyFill="1" applyBorder="1"/>
    <xf numFmtId="165" fontId="0" fillId="0" borderId="18" xfId="68" applyNumberFormat="1" applyFont="1" applyFill="1" applyBorder="1"/>
    <xf numFmtId="10" fontId="0" fillId="0" borderId="17" xfId="0" applyNumberFormat="1" applyBorder="1"/>
    <xf numFmtId="165" fontId="27" fillId="0" borderId="17" xfId="68" applyNumberFormat="1" applyFont="1" applyFill="1" applyBorder="1" applyAlignment="1">
      <alignment horizontal="center"/>
    </xf>
    <xf numFmtId="165" fontId="27" fillId="0" borderId="0" xfId="68" applyNumberFormat="1" applyFont="1" applyFill="1" applyBorder="1" applyAlignment="1">
      <alignment horizontal="left"/>
    </xf>
    <xf numFmtId="165" fontId="27" fillId="0" borderId="17" xfId="68" applyNumberFormat="1" applyFont="1" applyFill="1" applyBorder="1"/>
    <xf numFmtId="165" fontId="27" fillId="0" borderId="18" xfId="68" applyNumberFormat="1" applyFont="1" applyFill="1" applyBorder="1"/>
    <xf numFmtId="0" fontId="28" fillId="0" borderId="0" xfId="68" applyNumberFormat="1" applyFont="1" applyFill="1" applyBorder="1" applyAlignment="1">
      <alignment horizontal="left"/>
    </xf>
    <xf numFmtId="165" fontId="27" fillId="0" borderId="20" xfId="68" applyNumberFormat="1" applyFont="1" applyFill="1" applyBorder="1"/>
    <xf numFmtId="0" fontId="27" fillId="0" borderId="17" xfId="0" applyFont="1" applyBorder="1"/>
    <xf numFmtId="0" fontId="0" fillId="0" borderId="17" xfId="0" applyBorder="1"/>
    <xf numFmtId="0" fontId="0" fillId="0" borderId="71" xfId="0" applyBorder="1"/>
    <xf numFmtId="43" fontId="0" fillId="0" borderId="0" xfId="0" applyNumberFormat="1"/>
    <xf numFmtId="165" fontId="12" fillId="0" borderId="0" xfId="0" applyNumberFormat="1" applyFont="1"/>
    <xf numFmtId="9" fontId="0" fillId="0" borderId="17" xfId="217" applyFont="1" applyFill="1" applyBorder="1"/>
    <xf numFmtId="43" fontId="27" fillId="0" borderId="0" xfId="0" applyNumberFormat="1" applyFont="1"/>
    <xf numFmtId="43" fontId="12" fillId="0" borderId="0" xfId="0" applyNumberFormat="1" applyFont="1"/>
    <xf numFmtId="164" fontId="0" fillId="0" borderId="17" xfId="68" applyNumberFormat="1" applyFont="1" applyFill="1" applyBorder="1"/>
    <xf numFmtId="309" fontId="27" fillId="0" borderId="0" xfId="0" applyNumberFormat="1" applyFont="1"/>
    <xf numFmtId="165" fontId="27" fillId="0" borderId="0" xfId="0" applyNumberFormat="1" applyFont="1"/>
    <xf numFmtId="164" fontId="27" fillId="0" borderId="0" xfId="0" applyNumberFormat="1" applyFont="1"/>
    <xf numFmtId="10" fontId="32" fillId="0" borderId="0" xfId="217" applyNumberFormat="1" applyFont="1" applyFill="1"/>
    <xf numFmtId="164" fontId="32" fillId="0" borderId="0" xfId="0" applyNumberFormat="1" applyFont="1"/>
    <xf numFmtId="43" fontId="0" fillId="0" borderId="0" xfId="68" applyFont="1"/>
    <xf numFmtId="10" fontId="14" fillId="0" borderId="0" xfId="217" applyNumberFormat="1" applyFont="1" applyBorder="1"/>
    <xf numFmtId="10" fontId="14" fillId="0" borderId="17" xfId="217" applyNumberFormat="1" applyFont="1" applyBorder="1"/>
    <xf numFmtId="0" fontId="103" fillId="0" borderId="0" xfId="9111" applyFont="1"/>
    <xf numFmtId="337" fontId="32" fillId="0" borderId="0" xfId="8601" applyNumberFormat="1" applyFont="1" applyFill="1" applyAlignment="1">
      <alignment horizontal="center"/>
    </xf>
    <xf numFmtId="0" fontId="321" fillId="0" borderId="0" xfId="8407" applyFont="1"/>
    <xf numFmtId="164" fontId="321" fillId="0" borderId="0" xfId="7902" applyNumberFormat="1" applyFont="1" applyFill="1"/>
    <xf numFmtId="0" fontId="32" fillId="0" borderId="0" xfId="2913" applyFont="1"/>
    <xf numFmtId="0" fontId="32" fillId="0" borderId="0" xfId="9112" applyFont="1" applyFill="1" applyBorder="1" applyAlignment="1">
      <alignment horizontal="center" vertical="center" wrapText="1"/>
    </xf>
    <xf numFmtId="164" fontId="32" fillId="0" borderId="0" xfId="7902" applyNumberFormat="1" applyFont="1" applyFill="1"/>
    <xf numFmtId="0" fontId="32" fillId="0" borderId="0" xfId="2913" applyFont="1" applyAlignment="1">
      <alignment horizontal="center"/>
    </xf>
    <xf numFmtId="0" fontId="103" fillId="0" borderId="0" xfId="2913" quotePrefix="1" applyFont="1"/>
    <xf numFmtId="0" fontId="32" fillId="0" borderId="10" xfId="9112" applyFont="1" applyFill="1" applyBorder="1" applyAlignment="1">
      <alignment horizontal="center" vertical="center" wrapText="1"/>
    </xf>
    <xf numFmtId="0" fontId="32" fillId="0" borderId="0" xfId="2913" applyFont="1" applyAlignment="1">
      <alignment horizontal="center" vertical="center" wrapText="1"/>
    </xf>
    <xf numFmtId="0" fontId="32" fillId="0" borderId="99" xfId="9112" applyFont="1" applyFill="1" applyBorder="1" applyAlignment="1">
      <alignment horizontal="center" vertical="center" wrapText="1"/>
    </xf>
    <xf numFmtId="0" fontId="32" fillId="0" borderId="0" xfId="9113" quotePrefix="1" applyFont="1" applyFill="1" applyBorder="1" applyAlignment="1" applyProtection="1">
      <alignment horizontal="center" vertical="center"/>
      <protection locked="0"/>
    </xf>
    <xf numFmtId="0" fontId="32" fillId="0" borderId="100" xfId="9113" quotePrefix="1" applyFont="1" applyFill="1" applyBorder="1" applyAlignment="1" applyProtection="1">
      <alignment horizontal="center" vertical="center"/>
      <protection locked="0"/>
    </xf>
    <xf numFmtId="0" fontId="32" fillId="0" borderId="10" xfId="9114" applyFont="1" applyFill="1" applyBorder="1" applyAlignment="1">
      <alignment horizontal="center" vertical="center" wrapText="1"/>
    </xf>
    <xf numFmtId="0" fontId="32" fillId="0" borderId="0" xfId="9114" applyFont="1" applyFill="1" applyBorder="1" applyAlignment="1">
      <alignment horizontal="center" vertical="center" wrapText="1"/>
    </xf>
    <xf numFmtId="0" fontId="321" fillId="0" borderId="0" xfId="8407" applyFont="1" applyAlignment="1">
      <alignment horizontal="right"/>
    </xf>
    <xf numFmtId="41" fontId="32" fillId="0" borderId="0" xfId="9115" applyFont="1" applyFill="1" applyBorder="1" applyAlignment="1">
      <alignment horizontal="center"/>
    </xf>
    <xf numFmtId="41" fontId="32" fillId="0" borderId="17" xfId="9115" applyFont="1" applyFill="1" applyBorder="1" applyAlignment="1">
      <alignment horizontal="center"/>
    </xf>
    <xf numFmtId="0" fontId="322" fillId="0" borderId="0" xfId="8407" applyFont="1" applyAlignment="1">
      <alignment horizontal="right"/>
    </xf>
    <xf numFmtId="41" fontId="103" fillId="0" borderId="0" xfId="9115" applyFont="1" applyFill="1" applyBorder="1" applyAlignment="1">
      <alignment horizontal="center"/>
    </xf>
    <xf numFmtId="164" fontId="321" fillId="0" borderId="0" xfId="9116" applyNumberFormat="1" applyFont="1" applyFill="1" applyAlignment="1">
      <alignment horizontal="right"/>
    </xf>
    <xf numFmtId="164" fontId="321" fillId="0" borderId="17" xfId="7902" applyNumberFormat="1" applyFont="1" applyFill="1" applyBorder="1"/>
    <xf numFmtId="41" fontId="103" fillId="0" borderId="0" xfId="9115" applyFont="1" applyFill="1" applyBorder="1"/>
    <xf numFmtId="0" fontId="103" fillId="0" borderId="0" xfId="7141" quotePrefix="1" applyNumberFormat="1" applyFont="1" applyAlignment="1" applyProtection="1">
      <alignment horizontal="right" vertical="center" indent="1"/>
      <protection locked="0"/>
    </xf>
    <xf numFmtId="41" fontId="103" fillId="0" borderId="0" xfId="9115" applyFont="1" applyFill="1" applyBorder="1" applyAlignment="1">
      <alignment horizontal="right"/>
    </xf>
    <xf numFmtId="354" fontId="103" fillId="0" borderId="0" xfId="9115" applyNumberFormat="1" applyFont="1" applyFill="1" applyBorder="1" applyAlignment="1">
      <alignment horizontal="center"/>
    </xf>
    <xf numFmtId="41" fontId="103" fillId="0" borderId="17" xfId="9115" applyFont="1" applyFill="1" applyBorder="1" applyAlignment="1">
      <alignment horizontal="center"/>
    </xf>
    <xf numFmtId="337" fontId="103" fillId="0" borderId="0" xfId="8601" applyNumberFormat="1" applyFont="1" applyFill="1" applyBorder="1" applyAlignment="1">
      <alignment horizontal="right"/>
    </xf>
    <xf numFmtId="41" fontId="103" fillId="0" borderId="20" xfId="9115" applyFont="1" applyFill="1" applyBorder="1" applyAlignment="1">
      <alignment horizontal="center"/>
    </xf>
    <xf numFmtId="0" fontId="32" fillId="0" borderId="0" xfId="2913" applyFont="1" applyAlignment="1">
      <alignment horizontal="right"/>
    </xf>
    <xf numFmtId="164" fontId="32" fillId="0" borderId="0" xfId="7902" quotePrefix="1" applyNumberFormat="1" applyFont="1" applyFill="1" applyAlignment="1">
      <alignment horizontal="left"/>
    </xf>
    <xf numFmtId="0" fontId="32" fillId="0" borderId="0" xfId="2913" applyFont="1" applyAlignment="1">
      <alignment horizontal="left"/>
    </xf>
    <xf numFmtId="41" fontId="32" fillId="0" borderId="0" xfId="2913" applyNumberFormat="1" applyFont="1"/>
    <xf numFmtId="337" fontId="12" fillId="0" borderId="0" xfId="8601" applyNumberFormat="1" applyFont="1" applyFill="1" applyBorder="1" applyAlignment="1">
      <alignment horizontal="right"/>
    </xf>
    <xf numFmtId="0" fontId="12" fillId="0" borderId="0" xfId="7141" quotePrefix="1" applyNumberFormat="1" applyProtection="1">
      <alignment horizontal="left" vertical="center" indent="1"/>
      <protection locked="0"/>
    </xf>
    <xf numFmtId="41" fontId="12" fillId="0" borderId="0" xfId="9115" applyFont="1" applyFill="1" applyBorder="1" applyAlignment="1">
      <alignment horizontal="left"/>
    </xf>
    <xf numFmtId="354" fontId="12" fillId="0" borderId="0" xfId="9115" applyNumberFormat="1" applyFont="1" applyFill="1" applyBorder="1" applyAlignment="1">
      <alignment horizontal="left"/>
    </xf>
    <xf numFmtId="41" fontId="12" fillId="0" borderId="17" xfId="9115" applyFont="1" applyFill="1" applyBorder="1" applyAlignment="1">
      <alignment horizontal="left"/>
    </xf>
    <xf numFmtId="0" fontId="2" fillId="0" borderId="0" xfId="8407" applyFont="1" applyAlignment="1">
      <alignment horizontal="left"/>
    </xf>
    <xf numFmtId="41" fontId="12" fillId="0" borderId="20" xfId="9115" applyFont="1" applyFill="1" applyBorder="1" applyAlignment="1">
      <alignment horizontal="left"/>
    </xf>
    <xf numFmtId="164" fontId="12" fillId="0" borderId="0" xfId="68" applyNumberFormat="1" applyFont="1" applyFill="1" applyBorder="1" applyAlignment="1">
      <alignment horizontal="left"/>
    </xf>
    <xf numFmtId="41" fontId="12" fillId="0" borderId="18" xfId="9115" applyFont="1" applyFill="1" applyBorder="1" applyAlignment="1">
      <alignment horizontal="left"/>
    </xf>
    <xf numFmtId="164" fontId="12" fillId="0" borderId="0" xfId="68" applyNumberFormat="1" applyFont="1"/>
    <xf numFmtId="164" fontId="15" fillId="0" borderId="0" xfId="68" applyNumberFormat="1" applyFont="1"/>
    <xf numFmtId="164" fontId="12" fillId="0" borderId="17" xfId="68" applyNumberFormat="1" applyFont="1" applyBorder="1"/>
    <xf numFmtId="164" fontId="12" fillId="0" borderId="20" xfId="68" applyNumberFormat="1" applyFont="1" applyBorder="1"/>
    <xf numFmtId="176" fontId="15" fillId="0" borderId="0" xfId="217" applyNumberFormat="1" applyFont="1"/>
    <xf numFmtId="0" fontId="12" fillId="0" borderId="0" xfId="0" applyFont="1" applyAlignment="1">
      <alignment horizontal="center"/>
    </xf>
    <xf numFmtId="41" fontId="12" fillId="0" borderId="0" xfId="9115" quotePrefix="1" applyFont="1" applyFill="1" applyBorder="1" applyAlignment="1">
      <alignment horizontal="left"/>
    </xf>
    <xf numFmtId="41" fontId="12" fillId="0" borderId="0" xfId="9115" quotePrefix="1" applyFont="1" applyFill="1" applyBorder="1" applyAlignment="1">
      <alignment horizontal="center"/>
    </xf>
    <xf numFmtId="176" fontId="27" fillId="0" borderId="0" xfId="217" applyNumberFormat="1" applyFont="1" applyFill="1" applyBorder="1"/>
    <xf numFmtId="0" fontId="13" fillId="0" borderId="0" xfId="0" applyFont="1" applyAlignment="1">
      <alignment horizontal="center"/>
    </xf>
    <xf numFmtId="0" fontId="12" fillId="0" borderId="0" xfId="2913"/>
    <xf numFmtId="0" fontId="13" fillId="0" borderId="0" xfId="0" applyFont="1" applyAlignment="1"/>
    <xf numFmtId="0" fontId="12" fillId="0" borderId="0" xfId="2913" applyFont="1" applyFill="1"/>
    <xf numFmtId="0" fontId="12" fillId="0" borderId="0" xfId="2913" applyFill="1"/>
    <xf numFmtId="165" fontId="12" fillId="0" borderId="0" xfId="68" applyNumberFormat="1" applyFill="1"/>
    <xf numFmtId="176" fontId="12" fillId="0" borderId="0" xfId="217" applyNumberFormat="1" applyFill="1"/>
    <xf numFmtId="164" fontId="0" fillId="0" borderId="0" xfId="68" applyNumberFormat="1" applyFont="1" applyFill="1"/>
    <xf numFmtId="0" fontId="27" fillId="0" borderId="0" xfId="0" applyFont="1" applyFill="1" applyAlignment="1">
      <alignment horizontal="left"/>
    </xf>
    <xf numFmtId="5" fontId="14" fillId="0" borderId="0" xfId="0" applyNumberFormat="1" applyFont="1" applyBorder="1"/>
    <xf numFmtId="165" fontId="14" fillId="0" borderId="0" xfId="68" applyNumberFormat="1" applyFont="1" applyFill="1" applyBorder="1"/>
    <xf numFmtId="0" fontId="1" fillId="0" borderId="0" xfId="11490"/>
    <xf numFmtId="0" fontId="13" fillId="0" borderId="0" xfId="11401" applyFont="1"/>
    <xf numFmtId="0" fontId="77" fillId="0" borderId="17" xfId="11490" applyFont="1" applyBorder="1" applyAlignment="1">
      <alignment horizontal="center"/>
    </xf>
    <xf numFmtId="0" fontId="77" fillId="0" borderId="0" xfId="11490" applyFont="1" applyBorder="1" applyAlignment="1">
      <alignment horizontal="center"/>
    </xf>
    <xf numFmtId="10" fontId="77" fillId="0" borderId="0" xfId="12885" applyNumberFormat="1" applyFont="1" applyFill="1" applyBorder="1"/>
    <xf numFmtId="10" fontId="77" fillId="0" borderId="0" xfId="217" applyNumberFormat="1" applyFont="1" applyFill="1" applyBorder="1"/>
    <xf numFmtId="10" fontId="77" fillId="0" borderId="17" xfId="12885" applyNumberFormat="1" applyFont="1" applyFill="1" applyBorder="1"/>
    <xf numFmtId="10" fontId="77" fillId="0" borderId="17" xfId="217" applyNumberFormat="1" applyFont="1" applyFill="1" applyBorder="1"/>
    <xf numFmtId="10" fontId="77" fillId="0" borderId="18" xfId="12885" applyNumberFormat="1" applyFont="1" applyFill="1" applyBorder="1"/>
    <xf numFmtId="10" fontId="77" fillId="0" borderId="0" xfId="12885" applyNumberFormat="1" applyFont="1" applyBorder="1"/>
    <xf numFmtId="10" fontId="77" fillId="0" borderId="0" xfId="12885" applyNumberFormat="1" applyFont="1" applyBorder="1" applyAlignment="1">
      <alignment horizontal="center"/>
    </xf>
    <xf numFmtId="10" fontId="77" fillId="0" borderId="17" xfId="12885" applyNumberFormat="1" applyFont="1" applyBorder="1" applyAlignment="1">
      <alignment horizontal="center"/>
    </xf>
    <xf numFmtId="10" fontId="77" fillId="0" borderId="0" xfId="217" applyNumberFormat="1" applyFont="1" applyBorder="1"/>
    <xf numFmtId="10" fontId="77" fillId="0" borderId="17" xfId="12885" applyNumberFormat="1" applyFont="1" applyBorder="1"/>
    <xf numFmtId="10" fontId="77" fillId="0" borderId="17" xfId="217" applyNumberFormat="1" applyFont="1" applyBorder="1"/>
    <xf numFmtId="10" fontId="77" fillId="0" borderId="18" xfId="12885" applyNumberFormat="1" applyFont="1" applyBorder="1"/>
    <xf numFmtId="0" fontId="1" fillId="0" borderId="111" xfId="11490" applyBorder="1"/>
    <xf numFmtId="0" fontId="1" fillId="0" borderId="102" xfId="11490" applyBorder="1"/>
    <xf numFmtId="0" fontId="1" fillId="0" borderId="112" xfId="11490" applyBorder="1"/>
    <xf numFmtId="0" fontId="1" fillId="0" borderId="28" xfId="11490" applyBorder="1"/>
    <xf numFmtId="0" fontId="28" fillId="0" borderId="25" xfId="0" applyFont="1" applyBorder="1" applyAlignment="1">
      <alignment horizontal="left"/>
    </xf>
    <xf numFmtId="0" fontId="1" fillId="0" borderId="25" xfId="11490" applyBorder="1"/>
    <xf numFmtId="0" fontId="13" fillId="0" borderId="25" xfId="11401" applyFont="1" applyBorder="1"/>
    <xf numFmtId="0" fontId="77" fillId="0" borderId="0" xfId="11490" applyFont="1" applyBorder="1"/>
    <xf numFmtId="0" fontId="94" fillId="0" borderId="0" xfId="11490" applyFont="1" applyBorder="1" applyAlignment="1">
      <alignment horizontal="center"/>
    </xf>
    <xf numFmtId="0" fontId="1" fillId="0" borderId="26" xfId="11490" applyBorder="1"/>
    <xf numFmtId="0" fontId="1" fillId="0" borderId="17" xfId="11490" applyBorder="1"/>
    <xf numFmtId="10" fontId="0" fillId="0" borderId="17" xfId="12885" applyNumberFormat="1" applyFont="1" applyBorder="1"/>
    <xf numFmtId="0" fontId="1" fillId="0" borderId="71" xfId="11490" applyBorder="1"/>
    <xf numFmtId="0" fontId="12" fillId="0" borderId="0" xfId="11401"/>
    <xf numFmtId="43" fontId="13" fillId="0" borderId="0" xfId="68" applyFont="1" applyFill="1" applyAlignment="1" applyProtection="1">
      <protection locked="0"/>
    </xf>
    <xf numFmtId="0" fontId="13" fillId="0" borderId="0" xfId="2913" applyFont="1"/>
    <xf numFmtId="0" fontId="13" fillId="0" borderId="0" xfId="11401" applyFont="1" applyAlignment="1">
      <alignment horizontal="center"/>
    </xf>
    <xf numFmtId="165" fontId="0" fillId="0" borderId="0" xfId="0" applyNumberFormat="1" applyBorder="1"/>
    <xf numFmtId="0" fontId="0" fillId="0" borderId="0" xfId="0" applyBorder="1"/>
    <xf numFmtId="359" fontId="0" fillId="0" borderId="17" xfId="0" applyNumberFormat="1" applyBorder="1"/>
    <xf numFmtId="359" fontId="0" fillId="0" borderId="0" xfId="0" applyNumberFormat="1" applyBorder="1"/>
    <xf numFmtId="165" fontId="0" fillId="0" borderId="20" xfId="68" applyNumberFormat="1" applyFont="1" applyBorder="1"/>
    <xf numFmtId="165" fontId="0" fillId="0" borderId="0" xfId="0" applyNumberFormat="1" applyFill="1"/>
    <xf numFmtId="0" fontId="12" fillId="0" borderId="0" xfId="0" applyFont="1" applyFill="1"/>
    <xf numFmtId="0" fontId="0" fillId="0" borderId="0" xfId="0" applyFill="1"/>
    <xf numFmtId="0" fontId="13" fillId="0" borderId="0" xfId="0" applyFont="1" applyAlignment="1">
      <alignment horizontal="center"/>
    </xf>
    <xf numFmtId="0" fontId="12" fillId="0" borderId="0" xfId="2913" applyFill="1" applyAlignment="1">
      <alignment horizontal="center"/>
    </xf>
    <xf numFmtId="0" fontId="12" fillId="0" borderId="0" xfId="2913" applyFill="1" applyBorder="1" applyAlignment="1">
      <alignment horizontal="center"/>
    </xf>
    <xf numFmtId="0" fontId="12" fillId="0" borderId="17" xfId="2913" applyFill="1" applyBorder="1" applyAlignment="1">
      <alignment horizontal="center"/>
    </xf>
    <xf numFmtId="17" fontId="12" fillId="0" borderId="0" xfId="2913" applyNumberFormat="1" applyFill="1"/>
    <xf numFmtId="164" fontId="0" fillId="0" borderId="0" xfId="68" applyNumberFormat="1" applyFont="1" applyFill="1" applyBorder="1"/>
    <xf numFmtId="17" fontId="12" fillId="0" borderId="0" xfId="2913" applyNumberFormat="1" applyFill="1" applyAlignment="1">
      <alignment horizontal="center"/>
    </xf>
    <xf numFmtId="164" fontId="0" fillId="0" borderId="18" xfId="68" applyNumberFormat="1" applyFont="1" applyFill="1" applyBorder="1"/>
    <xf numFmtId="164" fontId="0" fillId="0" borderId="113" xfId="68" applyNumberFormat="1" applyFont="1" applyFill="1" applyBorder="1"/>
    <xf numFmtId="164" fontId="12" fillId="0" borderId="0" xfId="2913" applyNumberFormat="1" applyFill="1"/>
    <xf numFmtId="176" fontId="0" fillId="0" borderId="0" xfId="217" applyNumberFormat="1" applyFont="1" applyFill="1"/>
    <xf numFmtId="176" fontId="0" fillId="0" borderId="17" xfId="217" applyNumberFormat="1" applyFont="1" applyFill="1" applyBorder="1"/>
    <xf numFmtId="164" fontId="12" fillId="0" borderId="0" xfId="68" applyNumberFormat="1" applyFont="1" applyFill="1" applyBorder="1"/>
    <xf numFmtId="0" fontId="13" fillId="0" borderId="0" xfId="11401" applyFont="1" applyFill="1"/>
    <xf numFmtId="0" fontId="13" fillId="0" borderId="0" xfId="11401" applyFont="1" applyFill="1" applyAlignment="1">
      <alignment horizontal="center"/>
    </xf>
    <xf numFmtId="0" fontId="22" fillId="0" borderId="0" xfId="11401" applyFont="1" applyFill="1" applyAlignment="1">
      <alignment horizontal="center"/>
    </xf>
    <xf numFmtId="0" fontId="12" fillId="0" borderId="0" xfId="11401" applyFill="1" applyAlignment="1">
      <alignment horizontal="center"/>
    </xf>
    <xf numFmtId="0" fontId="12" fillId="0" borderId="0" xfId="11401" applyFill="1"/>
    <xf numFmtId="0" fontId="12" fillId="0" borderId="17" xfId="11401" applyFill="1" applyBorder="1" applyAlignment="1">
      <alignment horizontal="center"/>
    </xf>
    <xf numFmtId="165" fontId="12" fillId="0" borderId="18" xfId="68" applyNumberFormat="1" applyFill="1" applyBorder="1"/>
    <xf numFmtId="309" fontId="12" fillId="0" borderId="0" xfId="11401" applyNumberFormat="1" applyFill="1"/>
    <xf numFmtId="165" fontId="12" fillId="0" borderId="18" xfId="11401" applyNumberFormat="1" applyFill="1" applyBorder="1"/>
    <xf numFmtId="165" fontId="12" fillId="0" borderId="113" xfId="68" applyNumberFormat="1" applyFill="1" applyBorder="1"/>
    <xf numFmtId="165" fontId="12" fillId="0" borderId="0" xfId="11401" applyNumberFormat="1" applyFill="1"/>
    <xf numFmtId="0" fontId="12" fillId="0" borderId="0" xfId="11401" applyFill="1" applyBorder="1" applyAlignment="1">
      <alignment horizontal="center"/>
    </xf>
    <xf numFmtId="0" fontId="22" fillId="0" borderId="0" xfId="11401" applyFont="1" applyFill="1" applyBorder="1" applyAlignment="1">
      <alignment horizontal="center"/>
    </xf>
    <xf numFmtId="0" fontId="12" fillId="0" borderId="0" xfId="11401" applyFill="1" applyBorder="1"/>
    <xf numFmtId="165" fontId="12" fillId="0" borderId="0" xfId="68" applyNumberFormat="1" applyFill="1" applyBorder="1"/>
    <xf numFmtId="204" fontId="14" fillId="0" borderId="0" xfId="0" applyNumberFormat="1" applyFont="1" applyBorder="1"/>
    <xf numFmtId="0" fontId="13" fillId="0" borderId="0" xfId="0" applyFont="1" applyAlignment="1">
      <alignment horizontal="center"/>
    </xf>
    <xf numFmtId="165" fontId="0" fillId="0" borderId="113" xfId="0" applyNumberFormat="1" applyBorder="1"/>
    <xf numFmtId="0" fontId="12" fillId="0" borderId="0" xfId="0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165" fontId="12" fillId="0" borderId="0" xfId="68" applyNumberFormat="1" applyFont="1" applyBorder="1" applyAlignment="1">
      <alignment horizontal="center"/>
    </xf>
    <xf numFmtId="165" fontId="12" fillId="0" borderId="17" xfId="68" applyNumberFormat="1" applyFont="1" applyBorder="1" applyAlignment="1">
      <alignment horizontal="center"/>
    </xf>
    <xf numFmtId="165" fontId="12" fillId="0" borderId="18" xfId="0" applyNumberFormat="1" applyFont="1" applyBorder="1" applyAlignment="1">
      <alignment horizontal="center"/>
    </xf>
    <xf numFmtId="0" fontId="28" fillId="0" borderId="0" xfId="0" applyFont="1" applyFill="1" applyAlignment="1">
      <alignment horizontal="left"/>
    </xf>
    <xf numFmtId="165" fontId="0" fillId="0" borderId="17" xfId="68" applyNumberFormat="1" applyFont="1" applyBorder="1"/>
    <xf numFmtId="0" fontId="13" fillId="0" borderId="0" xfId="0" applyFont="1" applyFill="1" applyAlignment="1">
      <alignment horizontal="center"/>
    </xf>
    <xf numFmtId="0" fontId="13" fillId="0" borderId="0" xfId="0" quotePrefix="1" applyFont="1" applyFill="1"/>
    <xf numFmtId="0" fontId="14" fillId="0" borderId="0" xfId="0" applyFont="1" applyFill="1"/>
    <xf numFmtId="0" fontId="12" fillId="0" borderId="17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43" fontId="0" fillId="0" borderId="0" xfId="68" applyNumberFormat="1" applyFont="1" applyFill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165" fontId="0" fillId="0" borderId="0" xfId="68" applyNumberFormat="1" applyFont="1" applyBorder="1"/>
    <xf numFmtId="0" fontId="0" fillId="0" borderId="0" xfId="0" applyFont="1" applyFill="1" applyBorder="1"/>
    <xf numFmtId="14" fontId="12" fillId="0" borderId="17" xfId="0" applyNumberFormat="1" applyFont="1" applyBorder="1" applyAlignment="1">
      <alignment horizontal="center"/>
    </xf>
    <xf numFmtId="164" fontId="0" fillId="0" borderId="0" xfId="68" applyNumberFormat="1" applyFont="1" applyBorder="1"/>
    <xf numFmtId="164" fontId="12" fillId="0" borderId="0" xfId="68" applyNumberFormat="1" applyFont="1" applyBorder="1"/>
    <xf numFmtId="164" fontId="12" fillId="0" borderId="0" xfId="68" applyNumberFormat="1" applyFont="1" applyBorder="1" applyAlignment="1">
      <alignment horizontal="center"/>
    </xf>
    <xf numFmtId="44" fontId="0" fillId="0" borderId="0" xfId="13958" applyFont="1" applyBorder="1"/>
    <xf numFmtId="10" fontId="27" fillId="0" borderId="0" xfId="217" applyNumberFormat="1" applyFont="1"/>
    <xf numFmtId="164" fontId="0" fillId="0" borderId="0" xfId="68" applyNumberFormat="1" applyFont="1"/>
    <xf numFmtId="164" fontId="0" fillId="0" borderId="17" xfId="68" applyNumberFormat="1" applyFont="1" applyBorder="1"/>
    <xf numFmtId="164" fontId="0" fillId="0" borderId="0" xfId="0" applyNumberFormat="1"/>
    <xf numFmtId="360" fontId="12" fillId="0" borderId="0" xfId="68" applyNumberFormat="1" applyFont="1" applyAlignment="1">
      <alignment horizontal="right"/>
    </xf>
    <xf numFmtId="0" fontId="12" fillId="0" borderId="0" xfId="2958" applyAlignment="1">
      <alignment horizontal="left"/>
    </xf>
    <xf numFmtId="164" fontId="0" fillId="0" borderId="17" xfId="0" applyNumberFormat="1" applyBorder="1"/>
    <xf numFmtId="166" fontId="0" fillId="0" borderId="0" xfId="0" applyNumberFormat="1"/>
    <xf numFmtId="166" fontId="0" fillId="0" borderId="17" xfId="0" applyNumberFormat="1" applyBorder="1"/>
    <xf numFmtId="164" fontId="14" fillId="0" borderId="0" xfId="68" applyNumberFormat="1" applyFont="1" applyFill="1"/>
    <xf numFmtId="360" fontId="14" fillId="0" borderId="0" xfId="68" applyNumberFormat="1" applyFont="1" applyFill="1"/>
    <xf numFmtId="164" fontId="0" fillId="0" borderId="18" xfId="68" applyNumberFormat="1" applyFont="1" applyBorder="1"/>
    <xf numFmtId="164" fontId="14" fillId="0" borderId="17" xfId="68" applyNumberFormat="1" applyFont="1" applyFill="1" applyBorder="1"/>
    <xf numFmtId="164" fontId="0" fillId="0" borderId="18" xfId="0" applyNumberFormat="1" applyBorder="1"/>
    <xf numFmtId="227" fontId="0" fillId="0" borderId="0" xfId="68" applyNumberFormat="1" applyFont="1" applyFill="1"/>
    <xf numFmtId="227" fontId="0" fillId="0" borderId="17" xfId="68" applyNumberFormat="1" applyFont="1" applyFill="1" applyBorder="1"/>
    <xf numFmtId="227" fontId="0" fillId="0" borderId="0" xfId="68" applyNumberFormat="1" applyFont="1" applyFill="1" applyBorder="1"/>
    <xf numFmtId="0" fontId="27" fillId="0" borderId="0" xfId="0" applyFont="1" applyFill="1" applyAlignment="1">
      <alignment horizontal="center"/>
    </xf>
    <xf numFmtId="10" fontId="0" fillId="0" borderId="17" xfId="0" applyNumberFormat="1" applyFill="1" applyBorder="1"/>
    <xf numFmtId="165" fontId="0" fillId="0" borderId="18" xfId="0" applyNumberFormat="1" applyFill="1" applyBorder="1"/>
    <xf numFmtId="0" fontId="27" fillId="0" borderId="0" xfId="0" applyFont="1" applyFill="1"/>
    <xf numFmtId="331" fontId="12" fillId="0" borderId="0" xfId="0" applyNumberFormat="1" applyFont="1" applyAlignment="1">
      <alignment horizontal="left"/>
    </xf>
    <xf numFmtId="0" fontId="32" fillId="0" borderId="114" xfId="9104" applyFont="1" applyBorder="1" applyAlignment="1">
      <alignment horizontal="center" vertical="center" wrapText="1"/>
    </xf>
    <xf numFmtId="0" fontId="78" fillId="0" borderId="0" xfId="9104" applyFont="1"/>
    <xf numFmtId="0" fontId="32" fillId="0" borderId="0" xfId="9104" applyFont="1" applyAlignment="1">
      <alignment horizontal="center"/>
    </xf>
    <xf numFmtId="0" fontId="32" fillId="0" borderId="0" xfId="9104" applyFont="1" applyAlignment="1">
      <alignment horizontal="left"/>
    </xf>
    <xf numFmtId="164" fontId="32" fillId="0" borderId="0" xfId="9104" applyNumberFormat="1" applyFont="1" applyAlignment="1">
      <alignment horizontal="right"/>
    </xf>
    <xf numFmtId="4" fontId="32" fillId="0" borderId="0" xfId="9104" applyNumberFormat="1" applyFont="1" applyAlignment="1">
      <alignment horizontal="right"/>
    </xf>
    <xf numFmtId="164" fontId="78" fillId="0" borderId="0" xfId="9104" applyNumberFormat="1" applyFont="1"/>
    <xf numFmtId="0" fontId="32" fillId="0" borderId="0" xfId="9104" applyFont="1" applyAlignment="1">
      <alignment horizontal="left" indent="1"/>
    </xf>
    <xf numFmtId="0" fontId="224" fillId="0" borderId="0" xfId="9104" applyFont="1" applyAlignment="1">
      <alignment horizontal="left"/>
    </xf>
    <xf numFmtId="164" fontId="32" fillId="0" borderId="0" xfId="9104" applyNumberFormat="1" applyFont="1" applyFill="1" applyAlignment="1">
      <alignment horizontal="right"/>
    </xf>
    <xf numFmtId="0" fontId="78" fillId="0" borderId="0" xfId="9104" applyFont="1" applyAlignment="1">
      <alignment horizontal="center"/>
    </xf>
    <xf numFmtId="164" fontId="78" fillId="0" borderId="0" xfId="9105" applyNumberFormat="1" applyFont="1" applyAlignment="1">
      <alignment horizontal="center" vertical="center"/>
    </xf>
    <xf numFmtId="164" fontId="78" fillId="0" borderId="0" xfId="9104" applyNumberFormat="1" applyFont="1" applyAlignment="1">
      <alignment horizontal="center"/>
    </xf>
    <xf numFmtId="0" fontId="32" fillId="0" borderId="0" xfId="9104" applyFont="1"/>
    <xf numFmtId="361" fontId="32" fillId="0" borderId="0" xfId="9104" applyNumberFormat="1" applyFont="1" applyFill="1" applyAlignment="1">
      <alignment horizontal="right"/>
    </xf>
    <xf numFmtId="164" fontId="32" fillId="148" borderId="0" xfId="9104" applyNumberFormat="1" applyFont="1" applyFill="1" applyAlignment="1">
      <alignment horizontal="right"/>
    </xf>
    <xf numFmtId="0" fontId="78" fillId="148" borderId="0" xfId="9104" applyFont="1" applyFill="1"/>
    <xf numFmtId="4" fontId="32" fillId="148" borderId="0" xfId="9104" applyNumberFormat="1" applyFont="1" applyFill="1" applyAlignment="1">
      <alignment horizontal="right"/>
    </xf>
    <xf numFmtId="0" fontId="0" fillId="0" borderId="0" xfId="0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3" fontId="0" fillId="0" borderId="0" xfId="68" applyFont="1" applyFill="1" applyBorder="1"/>
    <xf numFmtId="0" fontId="0" fillId="0" borderId="0" xfId="68" applyNumberFormat="1" applyFont="1" applyFill="1" applyBorder="1"/>
    <xf numFmtId="0" fontId="0" fillId="0" borderId="0" xfId="68" applyNumberFormat="1" applyFont="1" applyBorder="1"/>
    <xf numFmtId="10" fontId="0" fillId="0" borderId="0" xfId="217" applyNumberFormat="1" applyFont="1" applyFill="1" applyBorder="1"/>
    <xf numFmtId="14" fontId="0" fillId="0" borderId="17" xfId="0" applyNumberFormat="1" applyBorder="1"/>
    <xf numFmtId="167" fontId="0" fillId="0" borderId="0" xfId="217" applyNumberFormat="1" applyFont="1"/>
    <xf numFmtId="167" fontId="0" fillId="0" borderId="0" xfId="0" applyNumberFormat="1"/>
    <xf numFmtId="0" fontId="103" fillId="0" borderId="0" xfId="9104" applyFont="1"/>
    <xf numFmtId="0" fontId="78" fillId="0" borderId="116" xfId="9104" applyFont="1" applyBorder="1"/>
    <xf numFmtId="0" fontId="103" fillId="0" borderId="0" xfId="9104" applyFont="1" applyAlignment="1">
      <alignment horizontal="left"/>
    </xf>
    <xf numFmtId="362" fontId="103" fillId="0" borderId="0" xfId="9104" applyNumberFormat="1" applyFont="1" applyAlignment="1">
      <alignment horizontal="center"/>
    </xf>
    <xf numFmtId="362" fontId="32" fillId="0" borderId="0" xfId="9104" applyNumberFormat="1" applyFont="1" applyAlignment="1">
      <alignment horizontal="right"/>
    </xf>
    <xf numFmtId="362" fontId="32" fillId="0" borderId="0" xfId="9104" applyNumberFormat="1" applyFont="1" applyAlignment="1">
      <alignment horizontal="center"/>
    </xf>
    <xf numFmtId="0" fontId="103" fillId="0" borderId="117" xfId="9104" applyFont="1" applyBorder="1" applyAlignment="1">
      <alignment horizontal="right"/>
    </xf>
    <xf numFmtId="164" fontId="103" fillId="0" borderId="117" xfId="9104" applyNumberFormat="1" applyFont="1" applyBorder="1" applyAlignment="1">
      <alignment horizontal="right"/>
    </xf>
    <xf numFmtId="164" fontId="103" fillId="0" borderId="117" xfId="9105" applyNumberFormat="1" applyFont="1" applyBorder="1" applyAlignment="1">
      <alignment horizontal="right"/>
    </xf>
    <xf numFmtId="0" fontId="32" fillId="0" borderId="117" xfId="9104" applyFont="1" applyBorder="1" applyAlignment="1">
      <alignment horizontal="right"/>
    </xf>
    <xf numFmtId="164" fontId="32" fillId="0" borderId="0" xfId="9105" applyNumberFormat="1" applyFont="1" applyAlignment="1">
      <alignment horizontal="right"/>
    </xf>
    <xf numFmtId="0" fontId="103" fillId="0" borderId="118" xfId="9104" applyFont="1" applyBorder="1" applyAlignment="1">
      <alignment horizontal="left"/>
    </xf>
    <xf numFmtId="164" fontId="103" fillId="0" borderId="118" xfId="9104" applyNumberFormat="1" applyFont="1" applyBorder="1" applyAlignment="1">
      <alignment horizontal="right"/>
    </xf>
    <xf numFmtId="164" fontId="103" fillId="0" borderId="118" xfId="9105" applyNumberFormat="1" applyFont="1" applyBorder="1" applyAlignment="1">
      <alignment horizontal="right"/>
    </xf>
    <xf numFmtId="0" fontId="103" fillId="0" borderId="116" xfId="9104" applyFont="1" applyBorder="1" applyAlignment="1">
      <alignment horizontal="left"/>
    </xf>
    <xf numFmtId="164" fontId="103" fillId="0" borderId="116" xfId="9104" applyNumberFormat="1" applyFont="1" applyBorder="1" applyAlignment="1">
      <alignment horizontal="right"/>
    </xf>
    <xf numFmtId="164" fontId="103" fillId="0" borderId="116" xfId="9105" applyNumberFormat="1" applyFont="1" applyBorder="1" applyAlignment="1">
      <alignment horizontal="right"/>
    </xf>
    <xf numFmtId="362" fontId="32" fillId="0" borderId="116" xfId="9104" applyNumberFormat="1" applyFont="1" applyBorder="1" applyAlignment="1">
      <alignment horizontal="right"/>
    </xf>
    <xf numFmtId="43" fontId="78" fillId="0" borderId="0" xfId="9105" applyFont="1"/>
    <xf numFmtId="43" fontId="78" fillId="0" borderId="0" xfId="9104" applyNumberFormat="1" applyFont="1"/>
    <xf numFmtId="0" fontId="32" fillId="0" borderId="0" xfId="8397" applyFont="1" applyAlignment="1" applyProtection="1">
      <alignment horizontal="left" vertical="center"/>
      <protection locked="0"/>
    </xf>
    <xf numFmtId="0" fontId="32" fillId="0" borderId="0" xfId="8397" applyFont="1" applyProtection="1">
      <protection locked="0"/>
    </xf>
    <xf numFmtId="164" fontId="32" fillId="0" borderId="0" xfId="8397" applyNumberFormat="1" applyFont="1" applyProtection="1">
      <protection locked="0"/>
    </xf>
    <xf numFmtId="164" fontId="32" fillId="0" borderId="0" xfId="7847" applyNumberFormat="1" applyFont="1" applyFill="1" applyProtection="1">
      <protection locked="0"/>
    </xf>
    <xf numFmtId="0" fontId="103" fillId="0" borderId="0" xfId="8397" applyFont="1" applyAlignment="1">
      <alignment horizontal="center"/>
    </xf>
    <xf numFmtId="0" fontId="32" fillId="0" borderId="0" xfId="8397" applyFont="1"/>
    <xf numFmtId="164" fontId="32" fillId="0" borderId="0" xfId="7847" applyNumberFormat="1" applyFont="1" applyFill="1"/>
    <xf numFmtId="0" fontId="32" fillId="0" borderId="0" xfId="8397" applyFont="1" applyAlignment="1">
      <alignment horizontal="center"/>
    </xf>
    <xf numFmtId="164" fontId="32" fillId="0" borderId="0" xfId="8397" applyNumberFormat="1" applyFont="1" applyAlignment="1">
      <alignment vertical="center"/>
    </xf>
    <xf numFmtId="0" fontId="103" fillId="0" borderId="17" xfId="8397" applyFont="1" applyBorder="1" applyAlignment="1">
      <alignment horizontal="center"/>
    </xf>
    <xf numFmtId="164" fontId="32" fillId="0" borderId="0" xfId="8397" applyNumberFormat="1" applyFont="1" applyAlignment="1">
      <alignment horizontal="center" vertical="center"/>
    </xf>
    <xf numFmtId="164" fontId="32" fillId="0" borderId="0" xfId="7847" applyNumberFormat="1" applyFont="1" applyFill="1" applyAlignment="1">
      <alignment horizontal="center"/>
    </xf>
    <xf numFmtId="0" fontId="321" fillId="0" borderId="0" xfId="8397" applyFont="1"/>
    <xf numFmtId="0" fontId="32" fillId="0" borderId="0" xfId="8397" applyFont="1" applyAlignment="1">
      <alignment wrapText="1"/>
    </xf>
    <xf numFmtId="10" fontId="321" fillId="0" borderId="0" xfId="8397" applyNumberFormat="1" applyFont="1"/>
    <xf numFmtId="10" fontId="321" fillId="0" borderId="0" xfId="8556" applyNumberFormat="1" applyFont="1"/>
    <xf numFmtId="164" fontId="32" fillId="0" borderId="0" xfId="9105" applyNumberFormat="1" applyFont="1"/>
    <xf numFmtId="164" fontId="32" fillId="0" borderId="0" xfId="8397" applyNumberFormat="1" applyFont="1"/>
    <xf numFmtId="164" fontId="321" fillId="0" borderId="0" xfId="8397" applyNumberFormat="1" applyFont="1"/>
    <xf numFmtId="0" fontId="32" fillId="0" borderId="0" xfId="8397" applyFont="1" applyAlignment="1" applyProtection="1">
      <alignment vertical="center"/>
      <protection locked="0"/>
    </xf>
    <xf numFmtId="10" fontId="321" fillId="0" borderId="5" xfId="8397" applyNumberFormat="1" applyFont="1" applyBorder="1"/>
    <xf numFmtId="164" fontId="321" fillId="0" borderId="5" xfId="8397" applyNumberFormat="1" applyFont="1" applyBorder="1"/>
    <xf numFmtId="164" fontId="103" fillId="0" borderId="20" xfId="8397" applyNumberFormat="1" applyFont="1" applyBorder="1" applyAlignment="1">
      <alignment horizontal="right" vertical="center"/>
    </xf>
    <xf numFmtId="0" fontId="103" fillId="0" borderId="0" xfId="8397" applyFont="1" applyAlignment="1" applyProtection="1">
      <alignment vertical="center"/>
      <protection locked="0"/>
    </xf>
    <xf numFmtId="10" fontId="32" fillId="0" borderId="0" xfId="8397" applyNumberFormat="1" applyFont="1"/>
    <xf numFmtId="10" fontId="32" fillId="0" borderId="0" xfId="8556" applyNumberFormat="1" applyFont="1" applyFill="1"/>
    <xf numFmtId="39" fontId="32" fillId="0" borderId="5" xfId="8397" applyNumberFormat="1" applyFont="1" applyBorder="1"/>
    <xf numFmtId="164" fontId="32" fillId="0" borderId="5" xfId="8397" applyNumberFormat="1" applyFont="1" applyBorder="1"/>
    <xf numFmtId="39" fontId="32" fillId="0" borderId="0" xfId="8397" applyNumberFormat="1" applyFont="1"/>
    <xf numFmtId="2" fontId="32" fillId="0" borderId="0" xfId="8397" applyNumberFormat="1" applyFont="1" applyAlignment="1">
      <alignment wrapText="1"/>
    </xf>
    <xf numFmtId="39" fontId="32" fillId="0" borderId="119" xfId="8397" applyNumberFormat="1" applyFont="1" applyBorder="1"/>
    <xf numFmtId="0" fontId="78" fillId="0" borderId="0" xfId="13959" applyFont="1" applyAlignment="1">
      <alignment wrapText="1"/>
    </xf>
    <xf numFmtId="10" fontId="32" fillId="0" borderId="5" xfId="8397" applyNumberFormat="1" applyFont="1" applyBorder="1"/>
    <xf numFmtId="0" fontId="4" fillId="0" borderId="0" xfId="8397"/>
    <xf numFmtId="37" fontId="103" fillId="0" borderId="20" xfId="8397" applyNumberFormat="1" applyFont="1" applyBorder="1"/>
    <xf numFmtId="37" fontId="32" fillId="0" borderId="0" xfId="8397" applyNumberFormat="1" applyFont="1"/>
    <xf numFmtId="0" fontId="380" fillId="0" borderId="0" xfId="8397" applyFont="1" applyAlignment="1">
      <alignment wrapText="1"/>
    </xf>
    <xf numFmtId="0" fontId="380" fillId="0" borderId="0" xfId="8397" applyFont="1"/>
    <xf numFmtId="164" fontId="103" fillId="0" borderId="0" xfId="8397" applyNumberFormat="1" applyFont="1" applyAlignment="1">
      <alignment horizontal="right" vertical="center"/>
    </xf>
    <xf numFmtId="0" fontId="103" fillId="149" borderId="0" xfId="13960" applyFont="1" applyFill="1" applyAlignment="1">
      <alignment horizontal="center"/>
    </xf>
    <xf numFmtId="0" fontId="32" fillId="149" borderId="0" xfId="13960" applyFont="1" applyFill="1"/>
    <xf numFmtId="0" fontId="103" fillId="149" borderId="0" xfId="13960" applyFont="1" applyFill="1" applyBorder="1" applyAlignment="1">
      <alignment horizontal="center"/>
    </xf>
    <xf numFmtId="0" fontId="103" fillId="149" borderId="0" xfId="8397" applyFont="1" applyFill="1" applyAlignment="1">
      <alignment horizontal="center"/>
    </xf>
    <xf numFmtId="0" fontId="32" fillId="149" borderId="0" xfId="8397" applyFont="1" applyFill="1"/>
    <xf numFmtId="164" fontId="32" fillId="0" borderId="17" xfId="8397" applyNumberFormat="1" applyFont="1" applyBorder="1" applyAlignment="1">
      <alignment horizontal="center" vertical="center"/>
    </xf>
    <xf numFmtId="0" fontId="32" fillId="0" borderId="17" xfId="8397" applyFont="1" applyBorder="1" applyAlignment="1">
      <alignment horizontal="center"/>
    </xf>
    <xf numFmtId="0" fontId="32" fillId="0" borderId="17" xfId="8397" applyFont="1" applyBorder="1"/>
    <xf numFmtId="164" fontId="32" fillId="0" borderId="17" xfId="8397" applyNumberFormat="1" applyFont="1" applyBorder="1" applyAlignment="1">
      <alignment vertical="center"/>
    </xf>
    <xf numFmtId="164" fontId="32" fillId="0" borderId="17" xfId="7847" applyNumberFormat="1" applyFont="1" applyFill="1" applyBorder="1" applyAlignment="1">
      <alignment horizontal="center"/>
    </xf>
    <xf numFmtId="0" fontId="103" fillId="149" borderId="17" xfId="13960" applyFont="1" applyFill="1" applyBorder="1" applyAlignment="1">
      <alignment horizontal="center"/>
    </xf>
    <xf numFmtId="0" fontId="103" fillId="149" borderId="17" xfId="13960" applyFont="1" applyFill="1" applyBorder="1"/>
    <xf numFmtId="0" fontId="103" fillId="149" borderId="0" xfId="13960" applyFont="1" applyFill="1" applyBorder="1"/>
    <xf numFmtId="0" fontId="103" fillId="149" borderId="17" xfId="8397" applyFont="1" applyFill="1" applyBorder="1" applyAlignment="1">
      <alignment horizontal="center"/>
    </xf>
    <xf numFmtId="0" fontId="32" fillId="0" borderId="0" xfId="13960" applyFont="1" applyFill="1"/>
    <xf numFmtId="176" fontId="32" fillId="0" borderId="0" xfId="12886" applyNumberFormat="1" applyFont="1"/>
    <xf numFmtId="0" fontId="32" fillId="0" borderId="0" xfId="8397" applyFont="1" applyBorder="1" applyProtection="1">
      <protection locked="0"/>
    </xf>
    <xf numFmtId="176" fontId="32" fillId="0" borderId="0" xfId="12886" applyNumberFormat="1" applyFont="1" applyBorder="1"/>
    <xf numFmtId="164" fontId="103" fillId="0" borderId="0" xfId="8397" applyNumberFormat="1" applyFont="1" applyBorder="1" applyAlignment="1">
      <alignment horizontal="right" vertical="center"/>
    </xf>
    <xf numFmtId="164" fontId="32" fillId="0" borderId="0" xfId="8397" applyNumberFormat="1" applyFont="1" applyBorder="1" applyProtection="1">
      <protection locked="0"/>
    </xf>
    <xf numFmtId="10" fontId="32" fillId="150" borderId="0" xfId="8556" applyNumberFormat="1" applyFont="1" applyFill="1"/>
    <xf numFmtId="164" fontId="32" fillId="150" borderId="0" xfId="8397" applyNumberFormat="1" applyFont="1" applyFill="1"/>
    <xf numFmtId="164" fontId="32" fillId="150" borderId="5" xfId="8397" applyNumberFormat="1" applyFont="1" applyFill="1" applyBorder="1"/>
    <xf numFmtId="164" fontId="103" fillId="150" borderId="20" xfId="8397" applyNumberFormat="1" applyFont="1" applyFill="1" applyBorder="1" applyAlignment="1">
      <alignment horizontal="right" vertical="center"/>
    </xf>
    <xf numFmtId="10" fontId="32" fillId="150" borderId="0" xfId="8397" applyNumberFormat="1" applyFont="1" applyFill="1"/>
    <xf numFmtId="164" fontId="32" fillId="150" borderId="0" xfId="8397" applyNumberFormat="1" applyFont="1" applyFill="1" applyProtection="1">
      <protection locked="0"/>
    </xf>
    <xf numFmtId="39" fontId="32" fillId="150" borderId="119" xfId="8397" applyNumberFormat="1" applyFont="1" applyFill="1" applyBorder="1"/>
    <xf numFmtId="0" fontId="32" fillId="0" borderId="0" xfId="8397" applyFont="1" applyBorder="1"/>
    <xf numFmtId="0" fontId="32" fillId="150" borderId="0" xfId="8397" applyFont="1" applyFill="1"/>
    <xf numFmtId="9" fontId="32" fillId="0" borderId="0" xfId="12886" applyFont="1"/>
    <xf numFmtId="9" fontId="32" fillId="0" borderId="0" xfId="12886" applyFont="1" applyBorder="1"/>
    <xf numFmtId="39" fontId="32" fillId="150" borderId="5" xfId="8397" applyNumberFormat="1" applyFont="1" applyFill="1" applyBorder="1"/>
    <xf numFmtId="164" fontId="32" fillId="0" borderId="0" xfId="8397" applyNumberFormat="1" applyFont="1" applyBorder="1"/>
    <xf numFmtId="10" fontId="32" fillId="150" borderId="5" xfId="8397" applyNumberFormat="1" applyFont="1" applyFill="1" applyBorder="1"/>
    <xf numFmtId="37" fontId="103" fillId="0" borderId="0" xfId="8397" applyNumberFormat="1" applyFont="1" applyBorder="1"/>
    <xf numFmtId="0" fontId="2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8" fillId="0" borderId="0" xfId="2913" applyFont="1" applyAlignment="1">
      <alignment horizontal="center"/>
    </xf>
    <xf numFmtId="0" fontId="94" fillId="0" borderId="0" xfId="1149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94" fillId="0" borderId="0" xfId="11401" applyFont="1" applyBorder="1" applyAlignment="1">
      <alignment horizontal="center"/>
    </xf>
    <xf numFmtId="0" fontId="13" fillId="0" borderId="0" xfId="2913" applyFont="1" applyAlignment="1">
      <alignment horizontal="center"/>
    </xf>
    <xf numFmtId="43" fontId="13" fillId="0" borderId="0" xfId="68" applyFont="1" applyFill="1" applyAlignment="1" applyProtection="1">
      <alignment horizontal="center"/>
      <protection locked="0"/>
    </xf>
    <xf numFmtId="0" fontId="13" fillId="0" borderId="0" xfId="11401" applyFont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115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41" xfId="0" applyFont="1" applyFill="1" applyBorder="1" applyAlignment="1">
      <alignment horizontal="center"/>
    </xf>
    <xf numFmtId="0" fontId="380" fillId="0" borderId="0" xfId="8397" applyFont="1" applyAlignment="1">
      <alignment wrapText="1"/>
    </xf>
    <xf numFmtId="0" fontId="32" fillId="0" borderId="0" xfId="8397" applyFont="1" applyAlignment="1">
      <alignment horizontal="center"/>
    </xf>
    <xf numFmtId="2" fontId="32" fillId="0" borderId="0" xfId="8397" applyNumberFormat="1" applyFont="1" applyAlignment="1">
      <alignment wrapText="1"/>
    </xf>
    <xf numFmtId="0" fontId="32" fillId="0" borderId="0" xfId="8397" applyFont="1" applyAlignment="1"/>
  </cellXfs>
  <cellStyles count="13962">
    <cellStyle name="&quot;X&quot; MEN" xfId="297"/>
    <cellStyle name="$" xfId="298"/>
    <cellStyle name="$0.0;($0.0)" xfId="299"/>
    <cellStyle name="$0.00;($0.00)" xfId="300"/>
    <cellStyle name="$m" xfId="301"/>
    <cellStyle name="$sign" xfId="302"/>
    <cellStyle name="&amp;" xfId="303"/>
    <cellStyle name=";;;" xfId="304"/>
    <cellStyle name="?? [0]_??" xfId="305"/>
    <cellStyle name="??_?.????" xfId="306"/>
    <cellStyle name="__ [0]___" xfId="7352"/>
    <cellStyle name="__ [0]___ 2" xfId="9118"/>
    <cellStyle name="__ [0]____" xfId="7353"/>
    <cellStyle name="__ [0]____ 2" xfId="9119"/>
    <cellStyle name="__ [0]______" xfId="7354"/>
    <cellStyle name="__ [0]______ 2" xfId="9120"/>
    <cellStyle name="__ [0]__________" xfId="7355"/>
    <cellStyle name="__ [0]__________ 2" xfId="9121"/>
    <cellStyle name="__ [0]___________ClearSky_AEP_Min_04.04.02_Bank" xfId="7356"/>
    <cellStyle name="__ [0]___________ClearSky_AEP_Min_04.04.02_Bank 2" xfId="9122"/>
    <cellStyle name="__ [0]___________Clearsky_internal_050301" xfId="7357"/>
    <cellStyle name="__ [0]___________Clearsky_internal_050301 2" xfId="9123"/>
    <cellStyle name="__ [0]___________Clearsky_internal_050301_1" xfId="7358"/>
    <cellStyle name="__ [0]___________Clearsky_internal_050301_1 2" xfId="9124"/>
    <cellStyle name="__ [0]___________Clearsky_internal_070201" xfId="7359"/>
    <cellStyle name="__ [0]___________Clearsky_internal_070201 2" xfId="9125"/>
    <cellStyle name="__ [0]___________Clearsky_internal_070201.xls Chart 2" xfId="7360"/>
    <cellStyle name="__ [0]___________Clearsky_internal_070201.xls Chart 2 2" xfId="9126"/>
    <cellStyle name="__ [0]___________Clearsky_internal_070201_1" xfId="7361"/>
    <cellStyle name="__ [0]___________Clearsky_internal_070201_1 2" xfId="9127"/>
    <cellStyle name="__ [0]___________Clearsky_internal_070201_Clearsky_internal_070201" xfId="7362"/>
    <cellStyle name="__ [0]___________Clearsky_internal_070201_Clearsky_internal_070201 2" xfId="9128"/>
    <cellStyle name="__ [0]___________Clearsky_internal_070201_Clearsky_Outside_070201.xls Chart 2" xfId="7363"/>
    <cellStyle name="__ [0]___________Clearsky_internal_070201_Clearsky_Outside_070201.xls Chart 2 2" xfId="9129"/>
    <cellStyle name="__ [0]___________Clearsky_Outside_070201.xls Chart 2" xfId="7364"/>
    <cellStyle name="__ [0]___________Clearsky_Outside_070201.xls Chart 2 2" xfId="9130"/>
    <cellStyle name="__ [0]_______ClearSky_AEP_Min_04.04.02_Bank" xfId="7365"/>
    <cellStyle name="__ [0]_______ClearSky_AEP_Min_04.04.02_Bank 2" xfId="9131"/>
    <cellStyle name="__ [0]_______Clearsky_internal_050301" xfId="7366"/>
    <cellStyle name="__ [0]_______Clearsky_internal_050301 2" xfId="9132"/>
    <cellStyle name="__ [0]_______Clearsky_internal_070201" xfId="7367"/>
    <cellStyle name="__ [0]_______Clearsky_internal_070201 2" xfId="9133"/>
    <cellStyle name="__ [0]_______Clearsky_internal_070201.xls Chart 2" xfId="7368"/>
    <cellStyle name="__ [0]_______Clearsky_internal_070201.xls Chart 2 2" xfId="9134"/>
    <cellStyle name="__ [0]_______Clearsky_Outside_070201.xls Chart 2" xfId="7369"/>
    <cellStyle name="__ [0]_______Clearsky_Outside_070201.xls Chart 2 2" xfId="9135"/>
    <cellStyle name="__ [0]_____ClearSky_AEP_Min_04.04.02_Bank" xfId="7370"/>
    <cellStyle name="__ [0]_____ClearSky_AEP_Min_04.04.02_Bank 2" xfId="9136"/>
    <cellStyle name="__ [0]_____Clearsky_internal_050301" xfId="7371"/>
    <cellStyle name="__ [0]_____Clearsky_internal_050301 2" xfId="9137"/>
    <cellStyle name="__ [0]_____Clearsky_internal_050301_1" xfId="7372"/>
    <cellStyle name="__ [0]_____Clearsky_internal_050301_1 2" xfId="9138"/>
    <cellStyle name="__ [0]_____Clearsky_internal_070201" xfId="7373"/>
    <cellStyle name="__ [0]_____Clearsky_internal_070201 2" xfId="9139"/>
    <cellStyle name="__ [0]_____Clearsky_internal_070201.xls Chart 2" xfId="7374"/>
    <cellStyle name="__ [0]_____Clearsky_internal_070201.xls Chart 2 2" xfId="9140"/>
    <cellStyle name="__ [0]_____Clearsky_internal_070201_1" xfId="7375"/>
    <cellStyle name="__ [0]_____Clearsky_internal_070201_1 2" xfId="9141"/>
    <cellStyle name="__ [0]_____Clearsky_internal_070201_Clearsky_internal_070201" xfId="7376"/>
    <cellStyle name="__ [0]_____Clearsky_internal_070201_Clearsky_internal_070201 2" xfId="9142"/>
    <cellStyle name="__ [0]_____Clearsky_internal_070201_Clearsky_Outside_070201.xls Chart 2" xfId="7377"/>
    <cellStyle name="__ [0]_____Clearsky_internal_070201_Clearsky_Outside_070201.xls Chart 2 2" xfId="9143"/>
    <cellStyle name="__ [0]_____Clearsky_Outside_070201.xls Chart 2" xfId="7378"/>
    <cellStyle name="__ [0]_____Clearsky_Outside_070201.xls Chart 2 2" xfId="9144"/>
    <cellStyle name="__ [0]____ClearSky_AEP_Min_04.04.02_Bank" xfId="7379"/>
    <cellStyle name="__ [0]____ClearSky_AEP_Min_04.04.02_Bank 2" xfId="9145"/>
    <cellStyle name="__ [0]____Clearsky_internal_050301" xfId="7380"/>
    <cellStyle name="__ [0]____Clearsky_internal_050301 2" xfId="9146"/>
    <cellStyle name="__ [0]____Clearsky_internal_070201" xfId="7381"/>
    <cellStyle name="__ [0]____Clearsky_internal_070201 2" xfId="9147"/>
    <cellStyle name="__ [0]____Clearsky_internal_070201.xls Chart 2" xfId="7382"/>
    <cellStyle name="__ [0]____Clearsky_internal_070201.xls Chart 2 2" xfId="9148"/>
    <cellStyle name="__ [0]____Clearsky_Outside_070201.xls Chart 2" xfId="7383"/>
    <cellStyle name="__ [0]____Clearsky_Outside_070201.xls Chart 2 2" xfId="9149"/>
    <cellStyle name="__ [0]_94___" xfId="7384"/>
    <cellStyle name="__ [0]_94___ 2" xfId="9150"/>
    <cellStyle name="__ [0]_94____ClearSky_AEP_Min_04.04.02_Bank" xfId="7385"/>
    <cellStyle name="__ [0]_94____ClearSky_AEP_Min_04.04.02_Bank 2" xfId="9151"/>
    <cellStyle name="__ [0]_94____Clearsky_internal_050301" xfId="7386"/>
    <cellStyle name="__ [0]_94____Clearsky_internal_050301 2" xfId="9152"/>
    <cellStyle name="__ [0]_94____Clearsky_internal_070201" xfId="7387"/>
    <cellStyle name="__ [0]_94____Clearsky_internal_070201 2" xfId="9153"/>
    <cellStyle name="__ [0]_94____Clearsky_internal_070201.xls Chart 2" xfId="7388"/>
    <cellStyle name="__ [0]_94____Clearsky_internal_070201.xls Chart 2 2" xfId="9154"/>
    <cellStyle name="__ [0]_94____Clearsky_internal_070201_Clearsky_Outside_070201.xls Chart 2" xfId="7389"/>
    <cellStyle name="__ [0]_94____Clearsky_internal_070201_Clearsky_Outside_070201.xls Chart 2 2" xfId="9155"/>
    <cellStyle name="__ [0]_94____Clearsky_Outside_070201.xls Chart 2" xfId="7390"/>
    <cellStyle name="__ [0]_94____Clearsky_Outside_070201.xls Chart 2 2" xfId="9156"/>
    <cellStyle name="__ [0]_dimon" xfId="7391"/>
    <cellStyle name="__ [0]_dimon 2" xfId="9157"/>
    <cellStyle name="__ [0]_form" xfId="7392"/>
    <cellStyle name="__ [0]_form 2" xfId="9158"/>
    <cellStyle name="__ [0]_form_ClearSky_AEP_Min_04.04.02_Bank" xfId="7393"/>
    <cellStyle name="__ [0]_form_ClearSky_AEP_Min_04.04.02_Bank 2" xfId="9159"/>
    <cellStyle name="__ [0]_form_Clearsky_internal_050301" xfId="7394"/>
    <cellStyle name="__ [0]_form_Clearsky_internal_050301 2" xfId="9160"/>
    <cellStyle name="__ [0]_form_Clearsky_internal_050301_1" xfId="7395"/>
    <cellStyle name="__ [0]_form_Clearsky_internal_050301_1 2" xfId="9161"/>
    <cellStyle name="__ [0]_form_Clearsky_internal_070201" xfId="7396"/>
    <cellStyle name="__ [0]_form_Clearsky_internal_070201 2" xfId="9162"/>
    <cellStyle name="__ [0]_form_Clearsky_internal_070201.xls Chart 2" xfId="7397"/>
    <cellStyle name="__ [0]_form_Clearsky_internal_070201.xls Chart 2 2" xfId="9163"/>
    <cellStyle name="__ [0]_form_Clearsky_internal_070201_Clearsky_Outside_070201.xls Chart 2" xfId="7398"/>
    <cellStyle name="__ [0]_form_Clearsky_internal_070201_Clearsky_Outside_070201.xls Chart 2 2" xfId="9164"/>
    <cellStyle name="__ [0]_form_Clearsky_Outside_070201.xls Chart 2" xfId="7399"/>
    <cellStyle name="__ [0]_form_Clearsky_Outside_070201.xls Chart 2 2" xfId="9165"/>
    <cellStyle name="__ [0]_laroux" xfId="7400"/>
    <cellStyle name="__ [0]_laroux 2" xfId="9166"/>
    <cellStyle name="__ [0]_laroux_1" xfId="7401"/>
    <cellStyle name="__ [0]_laroux_1_ClearSky_AEP_Min_04.04.02_Bank" xfId="7402"/>
    <cellStyle name="__ [0]_laroux_1_Clearsky_internal_050301" xfId="7403"/>
    <cellStyle name="__ [0]_laroux_1_Clearsky_internal_050301_1" xfId="7404"/>
    <cellStyle name="__ [0]_laroux_1_Clearsky_internal_070201" xfId="7405"/>
    <cellStyle name="__ [0]_laroux_1_Clearsky_internal_070201.xls Chart 2" xfId="7406"/>
    <cellStyle name="__ [0]_laroux_1_Clearsky_internal_070201_1" xfId="7407"/>
    <cellStyle name="__ [0]_laroux_1_Clearsky_Outside_070201.xls Chart 2" xfId="7408"/>
    <cellStyle name="__ [0]_laroux_2" xfId="7409"/>
    <cellStyle name="__ [0]_laroux_2 2" xfId="9167"/>
    <cellStyle name="__ [0]_laroux_ClearSky_AEP_Min_04.04.02_Bank" xfId="7410"/>
    <cellStyle name="__ [0]_laroux_ClearSky_AEP_Min_04.04.02_Bank 2" xfId="9168"/>
    <cellStyle name="__ [0]_laroux_Clearsky_internal_050301" xfId="7411"/>
    <cellStyle name="__ [0]_laroux_Clearsky_internal_050301 2" xfId="9169"/>
    <cellStyle name="__ [0]_laroux_Clearsky_internal_070201" xfId="7412"/>
    <cellStyle name="__ [0]_laroux_Clearsky_internal_070201 2" xfId="9170"/>
    <cellStyle name="__ [0]_laroux_Clearsky_internal_070201.xls Chart 2" xfId="7413"/>
    <cellStyle name="__ [0]_laroux_Clearsky_internal_070201.xls Chart 2 2" xfId="9171"/>
    <cellStyle name="__ [0]_laroux_Clearsky_internal_070201_1" xfId="7414"/>
    <cellStyle name="__ [0]_laroux_Clearsky_internal_070201_1 2" xfId="9172"/>
    <cellStyle name="__ [0]_laroux_Clearsky_internal_070201_Clearsky_Outside_070201.xls Chart 2" xfId="7415"/>
    <cellStyle name="__ [0]_laroux_Clearsky_internal_070201_Clearsky_Outside_070201.xls Chart 2 2" xfId="9173"/>
    <cellStyle name="__ [0]_laroux_Clearsky_Outside_070201.xls Chart 2" xfId="7416"/>
    <cellStyle name="__ [0]_laroux_Clearsky_Outside_070201.xls Chart 2 2" xfId="9174"/>
    <cellStyle name="__ [0]_PERSONAL" xfId="7417"/>
    <cellStyle name="__ [0]_PERSONAL 2" xfId="9175"/>
    <cellStyle name="__ [0]_PERSONAL_1" xfId="7418"/>
    <cellStyle name="__ [0]_PERSONAL_1 2" xfId="9176"/>
    <cellStyle name="__ [0]_PERSONAL_1_ClearSky_AEP_Min_04.04.02_Bank" xfId="7419"/>
    <cellStyle name="__ [0]_PERSONAL_1_ClearSky_AEP_Min_04.04.02_Bank 2" xfId="7420"/>
    <cellStyle name="__ [0]_PERSONAL_1_ClearSky_AEP_Min_04.04.02_Bank 3" xfId="7421"/>
    <cellStyle name="__ [0]_PERSONAL_1_Clearsky_internal_050301" xfId="7422"/>
    <cellStyle name="__ [0]_PERSONAL_1_Clearsky_internal_050301 2" xfId="7423"/>
    <cellStyle name="__ [0]_PERSONAL_1_Clearsky_internal_050301 3" xfId="7424"/>
    <cellStyle name="__ [0]_PERSONAL_1_Clearsky_internal_070201" xfId="7425"/>
    <cellStyle name="__ [0]_PERSONAL_1_Clearsky_internal_070201 2" xfId="7426"/>
    <cellStyle name="__ [0]_PERSONAL_1_Clearsky_internal_070201 3" xfId="7427"/>
    <cellStyle name="__ [0]_PERSONAL_1_Clearsky_internal_070201.xls Chart 2" xfId="7428"/>
    <cellStyle name="__ [0]_PERSONAL_1_Clearsky_internal_070201.xls Chart 2 2" xfId="9177"/>
    <cellStyle name="__ [0]_PERSONAL_1_Clearsky_internal_070201_1" xfId="7429"/>
    <cellStyle name="__ [0]_PERSONAL_1_Clearsky_internal_070201_1 2" xfId="9178"/>
    <cellStyle name="__ [0]_PERSONAL_1_Clearsky_internal_070201_Clearsky_internal_070201" xfId="7430"/>
    <cellStyle name="__ [0]_PERSONAL_1_Clearsky_internal_070201_Clearsky_internal_070201 2" xfId="9179"/>
    <cellStyle name="__ [0]_PERSONAL_1_Clearsky_internal_070201_Clearsky_Outside_070201.xls Chart 2" xfId="7431"/>
    <cellStyle name="__ [0]_PERSONAL_1_Clearsky_internal_070201_Clearsky_Outside_070201.xls Chart 2 2" xfId="9180"/>
    <cellStyle name="__ [0]_PERSONAL_1_Clearsky_Outside_070201.xls Chart 2" xfId="7432"/>
    <cellStyle name="__ [0]_PERSONAL_1_Clearsky_Outside_070201.xls Chart 2 2" xfId="7433"/>
    <cellStyle name="__ [0]_PERSONAL_1_Clearsky_Outside_070201.xls Chart 2 3" xfId="7434"/>
    <cellStyle name="__ [0]_PERSONAL_2" xfId="7435"/>
    <cellStyle name="__ [0]_PERSONAL_2 2" xfId="7436"/>
    <cellStyle name="__ [0]_PERSONAL_2 3" xfId="7437"/>
    <cellStyle name="__ [0]_PERSONAL_2_ClearSky_AEP_Min_04.04.02_Bank" xfId="7438"/>
    <cellStyle name="__ [0]_PERSONAL_2_ClearSky_AEP_Min_04.04.02_Bank 2" xfId="9181"/>
    <cellStyle name="__ [0]_PERSONAL_2_Clearsky_internal_050301" xfId="7439"/>
    <cellStyle name="__ [0]_PERSONAL_2_Clearsky_internal_050301 2" xfId="9182"/>
    <cellStyle name="__ [0]_PERSONAL_2_Clearsky_internal_070201" xfId="7440"/>
    <cellStyle name="__ [0]_PERSONAL_2_Clearsky_internal_070201 2" xfId="7441"/>
    <cellStyle name="__ [0]_PERSONAL_2_Clearsky_internal_070201 3" xfId="7442"/>
    <cellStyle name="__ [0]_PERSONAL_2_Clearsky_internal_070201.xls Chart 2" xfId="7443"/>
    <cellStyle name="__ [0]_PERSONAL_2_Clearsky_internal_070201.xls Chart 2 2" xfId="7444"/>
    <cellStyle name="__ [0]_PERSONAL_2_Clearsky_internal_070201.xls Chart 2 3" xfId="7445"/>
    <cellStyle name="__ [0]_PERSONAL_2_Clearsky_internal_070201_1" xfId="7446"/>
    <cellStyle name="__ [0]_PERSONAL_2_Clearsky_internal_070201_1 2" xfId="9183"/>
    <cellStyle name="__ [0]_PERSONAL_2_Clearsky_internal_070201_Clearsky_internal_070201" xfId="7447"/>
    <cellStyle name="__ [0]_PERSONAL_2_Clearsky_internal_070201_Clearsky_internal_070201 2" xfId="9184"/>
    <cellStyle name="__ [0]_PERSONAL_2_Clearsky_internal_070201_Clearsky_Outside_070201.xls Chart 2" xfId="7448"/>
    <cellStyle name="__ [0]_PERSONAL_2_Clearsky_internal_070201_Clearsky_Outside_070201.xls Chart 2 2" xfId="9185"/>
    <cellStyle name="__ [0]_PERSONAL_2_Clearsky_Outside_070201.xls Chart 2" xfId="7449"/>
    <cellStyle name="__ [0]_PERSONAL_2_Clearsky_Outside_070201.xls Chart 2 2" xfId="9186"/>
    <cellStyle name="__ [0]_PERSONAL_3" xfId="7450"/>
    <cellStyle name="__ [0]_PERSONAL_3 2" xfId="9187"/>
    <cellStyle name="__ [0]_PERSONAL_ClearSky_AEP_Min_04.04.02_Bank" xfId="7451"/>
    <cellStyle name="__ [0]_PERSONAL_ClearSky_AEP_Min_04.04.02_Bank 2" xfId="9188"/>
    <cellStyle name="__ [0]_PERSONAL_Clearsky_internal_050301" xfId="7452"/>
    <cellStyle name="__ [0]_PERSONAL_Clearsky_internal_050301 2" xfId="9189"/>
    <cellStyle name="__ [0]_PERSONAL_Clearsky_internal_070201" xfId="7453"/>
    <cellStyle name="__ [0]_PERSONAL_Clearsky_internal_070201 2" xfId="9190"/>
    <cellStyle name="__ [0]_PERSONAL_Clearsky_internal_070201.xls Chart 2" xfId="7454"/>
    <cellStyle name="__ [0]_PERSONAL_Clearsky_internal_070201.xls Chart 2 2" xfId="9191"/>
    <cellStyle name="__ [0]_PERSONAL_Clearsky_internal_070201_1" xfId="7455"/>
    <cellStyle name="__ [0]_PERSONAL_Clearsky_internal_070201_1 2" xfId="9192"/>
    <cellStyle name="__ [0]_PERSONAL_Clearsky_internal_070201_Clearsky_Outside_070201.xls Chart 2" xfId="7456"/>
    <cellStyle name="__ [0]_PERSONAL_Clearsky_internal_070201_Clearsky_Outside_070201.xls Chart 2 2" xfId="9193"/>
    <cellStyle name="__ [0]_PERSONAL_Clearsky_Outside_070201.xls Chart 2" xfId="7457"/>
    <cellStyle name="__ [0]_PERSONAL_Clearsky_Outside_070201.xls Chart 2 2" xfId="9194"/>
    <cellStyle name="__ [0]_Sheet2" xfId="7458"/>
    <cellStyle name="__ [0]_Sheet2 2" xfId="9195"/>
    <cellStyle name="____.____" xfId="7459"/>
    <cellStyle name="_____" xfId="7460"/>
    <cellStyle name="______" xfId="7461"/>
    <cellStyle name="_______" xfId="7462"/>
    <cellStyle name="________" xfId="7463"/>
    <cellStyle name="________ 2" xfId="9196"/>
    <cellStyle name="__________" xfId="7464"/>
    <cellStyle name="____________" xfId="7465"/>
    <cellStyle name="_____________ClearSky_AEP_Min_04.04.02_Bank" xfId="7466"/>
    <cellStyle name="_____________ClearSky_AEP_Min_04.04.02_Bank 2" xfId="9197"/>
    <cellStyle name="_____________ClearSky_AEP_Min_04.04.02_Bank_1" xfId="7467"/>
    <cellStyle name="_____________ClearSky_AEP_Min_04.04.02_Bank_1 2" xfId="9198"/>
    <cellStyle name="_____________Clearsky_internal_050301" xfId="7468"/>
    <cellStyle name="_____________Clearsky_internal_050301_1" xfId="7469"/>
    <cellStyle name="_____________Clearsky_internal_050301_1 2" xfId="9199"/>
    <cellStyle name="_____________Clearsky_internal_050301_2" xfId="7470"/>
    <cellStyle name="_____________Clearsky_internal_050301_2 2" xfId="9200"/>
    <cellStyle name="_____________Clearsky_internal_070201" xfId="7471"/>
    <cellStyle name="_____________Clearsky_internal_070201.xls Chart 2" xfId="7472"/>
    <cellStyle name="_____________Clearsky_internal_070201.xls Chart 2_1" xfId="7473"/>
    <cellStyle name="_____________Clearsky_internal_070201.xls Chart 2_1 2" xfId="9201"/>
    <cellStyle name="_____________Clearsky_internal_070201_1" xfId="7474"/>
    <cellStyle name="_____________Clearsky_internal_070201_1 2" xfId="9202"/>
    <cellStyle name="_____________Clearsky_internal_070201_2" xfId="7475"/>
    <cellStyle name="_____________Clearsky_internal_070201_2 2" xfId="9203"/>
    <cellStyle name="_____________Clearsky_Outside_070201.xls Chart 2" xfId="7476"/>
    <cellStyle name="_____________Clearsky_Outside_070201.xls Chart 2 2" xfId="9204"/>
    <cellStyle name="_____________Clearsky_Outside_070201.xls Chart 2_1" xfId="7477"/>
    <cellStyle name="_____________Clearsky_Outside_070201.xls Chart 2_1 2" xfId="9205"/>
    <cellStyle name="___________ClearSky_AEP_Min_04.04.02_Bank" xfId="7478"/>
    <cellStyle name="___________Clearsky_internal_050301" xfId="7479"/>
    <cellStyle name="___________Clearsky_internal_050301_1" xfId="7480"/>
    <cellStyle name="___________Clearsky_internal_070201" xfId="7481"/>
    <cellStyle name="___________Clearsky_internal_070201.xls Chart 2" xfId="7482"/>
    <cellStyle name="___________Clearsky_internal_070201_1" xfId="7483"/>
    <cellStyle name="___________Clearsky_Outside_070201.xls Chart 2" xfId="7484"/>
    <cellStyle name="_________1" xfId="7485"/>
    <cellStyle name="_________2" xfId="7486"/>
    <cellStyle name="_________ClearSky_AEP_Min_04.04.02_Bank" xfId="7487"/>
    <cellStyle name="_________ClearSky_AEP_Min_04.04.02_Bank_1" xfId="7488"/>
    <cellStyle name="_________ClearSky_AEP_Min_04.04.02_Bank_1 2" xfId="9206"/>
    <cellStyle name="_________Clearsky_internal_050301" xfId="7489"/>
    <cellStyle name="_________Clearsky_internal_050301_1" xfId="7490"/>
    <cellStyle name="_________Clearsky_internal_050301_1 2" xfId="9207"/>
    <cellStyle name="_________Clearsky_internal_050301_2" xfId="7491"/>
    <cellStyle name="_________Clearsky_internal_050301_2 2" xfId="9208"/>
    <cellStyle name="_________Clearsky_internal_070201" xfId="7492"/>
    <cellStyle name="_________Clearsky_internal_070201 2" xfId="9209"/>
    <cellStyle name="_________Clearsky_internal_070201.xls Chart 2" xfId="7493"/>
    <cellStyle name="_________Clearsky_internal_070201.xls Chart 2_1" xfId="7494"/>
    <cellStyle name="_________Clearsky_internal_070201.xls Chart 2_1 2" xfId="9210"/>
    <cellStyle name="_________Clearsky_internal_070201_1" xfId="7495"/>
    <cellStyle name="_________Clearsky_internal_070201_1 2" xfId="9211"/>
    <cellStyle name="_________Clearsky_internal_070201_2" xfId="7496"/>
    <cellStyle name="_________Clearsky_Outside_070201.xls Chart 2" xfId="7497"/>
    <cellStyle name="_________Clearsky_Outside_070201.xls Chart 2_1" xfId="7498"/>
    <cellStyle name="_________Clearsky_Outside_070201.xls Chart 2_1 2" xfId="9212"/>
    <cellStyle name="________1" xfId="7499"/>
    <cellStyle name="_______ClearSky_AEP_Min_04.04.02_Bank" xfId="7500"/>
    <cellStyle name="_______ClearSky_AEP_Min_04.04.02_Bank 2" xfId="9213"/>
    <cellStyle name="_______ClearSky_AEP_Min_04.04.02_Bank_1" xfId="7501"/>
    <cellStyle name="_______ClearSky_AEP_Min_04.04.02_Bank_1 2" xfId="9214"/>
    <cellStyle name="_______Clearsky_internal_050301" xfId="7502"/>
    <cellStyle name="_______Clearsky_internal_050301 2" xfId="9215"/>
    <cellStyle name="_______Clearsky_internal_050301_1" xfId="7503"/>
    <cellStyle name="_______Clearsky_internal_050301_1 2" xfId="9216"/>
    <cellStyle name="_______Clearsky_internal_070201" xfId="7504"/>
    <cellStyle name="_______Clearsky_internal_070201 2" xfId="9217"/>
    <cellStyle name="_______Clearsky_internal_070201.xls Chart 2" xfId="7505"/>
    <cellStyle name="_______Clearsky_internal_070201.xls Chart 2 2" xfId="9218"/>
    <cellStyle name="_______Clearsky_internal_070201.xls Chart 2_1" xfId="7506"/>
    <cellStyle name="_______Clearsky_internal_070201.xls Chart 2_1 2" xfId="9219"/>
    <cellStyle name="_______Clearsky_internal_070201_1" xfId="7507"/>
    <cellStyle name="_______Clearsky_internal_070201_1 2" xfId="9220"/>
    <cellStyle name="_______Clearsky_Outside_070201.xls Chart 2" xfId="7508"/>
    <cellStyle name="_______Clearsky_Outside_070201.xls Chart 2 2" xfId="9221"/>
    <cellStyle name="_______Clearsky_Outside_070201.xls Chart 2_1" xfId="7509"/>
    <cellStyle name="_______Clearsky_Outside_070201.xls Chart 2_1 2" xfId="9222"/>
    <cellStyle name="______1" xfId="7510"/>
    <cellStyle name="______ClearSky_AEP_Min_04.04.02_Bank" xfId="7511"/>
    <cellStyle name="______ClearSky_AEP_Min_04.04.02_Bank 2" xfId="9223"/>
    <cellStyle name="______ClearSky_AEP_Min_04.04.02_Bank_1" xfId="7512"/>
    <cellStyle name="______ClearSky_AEP_Min_04.04.02_Bank_2" xfId="7513"/>
    <cellStyle name="______ClearSky_AEP_Min_04.04.02_Bank_2 2" xfId="9224"/>
    <cellStyle name="______Clearsky_internal_050301" xfId="7514"/>
    <cellStyle name="______Clearsky_internal_050301 2" xfId="9225"/>
    <cellStyle name="______Clearsky_internal_050301_1" xfId="7515"/>
    <cellStyle name="______Clearsky_internal_050301_2" xfId="7516"/>
    <cellStyle name="______Clearsky_internal_050301_2 2" xfId="9226"/>
    <cellStyle name="______Clearsky_internal_050301_3" xfId="7517"/>
    <cellStyle name="______Clearsky_internal_070201" xfId="7518"/>
    <cellStyle name="______Clearsky_internal_070201.xls Chart 2" xfId="7519"/>
    <cellStyle name="______Clearsky_internal_070201.xls Chart 2_1" xfId="7520"/>
    <cellStyle name="______Clearsky_internal_070201.xls Chart 2_1 2" xfId="9227"/>
    <cellStyle name="______Clearsky_internal_070201.xls Chart 2_2" xfId="7521"/>
    <cellStyle name="______Clearsky_internal_070201_1" xfId="7522"/>
    <cellStyle name="______Clearsky_internal_070201_1 2" xfId="9228"/>
    <cellStyle name="______Clearsky_internal_070201_2" xfId="7523"/>
    <cellStyle name="______Clearsky_internal_070201_2_Clearsky_Outside_070201.xls Chart 2" xfId="7524"/>
    <cellStyle name="______Clearsky_internal_070201_2_Clearsky_Outside_070201.xls Chart 2 2" xfId="9229"/>
    <cellStyle name="______Clearsky_internal_070201_3" xfId="7525"/>
    <cellStyle name="______Clearsky_internal_070201_3 2" xfId="9230"/>
    <cellStyle name="______Clearsky_internal_070201_Clearsky_internal_070201" xfId="7526"/>
    <cellStyle name="______Clearsky_internal_070201_Clearsky_Outside_070201.xls Chart 2" xfId="7527"/>
    <cellStyle name="______Clearsky_Outside_070201.xls Chart 2" xfId="7528"/>
    <cellStyle name="______Clearsky_Outside_070201.xls Chart 2_1" xfId="7529"/>
    <cellStyle name="______Clearsky_Outside_070201.xls Chart 2_1 2" xfId="9231"/>
    <cellStyle name="______Clearsky_Outside_070201.xls Chart 2_2" xfId="7530"/>
    <cellStyle name="______Clearsky_Outside_070201.xls Chart 2_2 2" xfId="9232"/>
    <cellStyle name="___94___" xfId="7531"/>
    <cellStyle name="___94___ 2" xfId="9233"/>
    <cellStyle name="___94____ClearSky_AEP_Min_04.04.02_Bank" xfId="7532"/>
    <cellStyle name="___94____ClearSky_AEP_Min_04.04.02_Bank 2" xfId="9234"/>
    <cellStyle name="___94____Clearsky_internal_050301" xfId="7533"/>
    <cellStyle name="___94____Clearsky_internal_050301 2" xfId="9235"/>
    <cellStyle name="___94____Clearsky_internal_050301_1" xfId="7534"/>
    <cellStyle name="___94____Clearsky_internal_050301_1 2" xfId="9236"/>
    <cellStyle name="___94____Clearsky_internal_070201" xfId="7535"/>
    <cellStyle name="___94____Clearsky_internal_070201 2" xfId="9237"/>
    <cellStyle name="___94____Clearsky_internal_070201.xls Chart 2" xfId="7536"/>
    <cellStyle name="___94____Clearsky_internal_070201.xls Chart 2 2" xfId="9238"/>
    <cellStyle name="___94____Clearsky_internal_070201_1" xfId="7537"/>
    <cellStyle name="___94____Clearsky_internal_070201_1 2" xfId="9239"/>
    <cellStyle name="___94____Clearsky_internal_070201_Clearsky_Outside_070201.xls Chart 2" xfId="7538"/>
    <cellStyle name="___94____Clearsky_internal_070201_Clearsky_Outside_070201.xls Chart 2 2" xfId="9240"/>
    <cellStyle name="___94____Clearsky_Outside_070201.xls Chart 2" xfId="7539"/>
    <cellStyle name="___94____Clearsky_Outside_070201.xls Chart 2 2" xfId="9241"/>
    <cellStyle name="___97___" xfId="7540"/>
    <cellStyle name="___970120" xfId="7541"/>
    <cellStyle name="___BEBU_GI" xfId="7542"/>
    <cellStyle name="___dimon" xfId="7543"/>
    <cellStyle name="___dimon 2" xfId="7544"/>
    <cellStyle name="___dimon 3" xfId="7545"/>
    <cellStyle name="___dimon_ClearSky_AEP_Min_04.04.02_Bank" xfId="7546"/>
    <cellStyle name="___dimon_ClearSky_AEP_Min_04.04.02_Bank 2" xfId="9242"/>
    <cellStyle name="___dimon_Clearsky_internal_050301" xfId="7547"/>
    <cellStyle name="___dimon_Clearsky_internal_050301 2" xfId="7548"/>
    <cellStyle name="___dimon_Clearsky_internal_050301 3" xfId="7549"/>
    <cellStyle name="___dimon_Clearsky_internal_070201" xfId="7550"/>
    <cellStyle name="___dimon_Clearsky_internal_070201 2" xfId="9243"/>
    <cellStyle name="___dimon_Clearsky_internal_070201.xls Chart 2" xfId="7551"/>
    <cellStyle name="___dimon_Clearsky_internal_070201.xls Chart 2 2" xfId="7552"/>
    <cellStyle name="___dimon_Clearsky_internal_070201.xls Chart 2 3" xfId="7553"/>
    <cellStyle name="___dimon_Clearsky_internal_070201_1" xfId="7554"/>
    <cellStyle name="___dimon_Clearsky_internal_070201_1 2" xfId="7555"/>
    <cellStyle name="___dimon_Clearsky_internal_070201_1 3" xfId="7556"/>
    <cellStyle name="___dimon_Clearsky_Outside_070201.xls Chart 2" xfId="7557"/>
    <cellStyle name="___dimon_Clearsky_Outside_070201.xls Chart 2 2" xfId="9244"/>
    <cellStyle name="___form" xfId="7558"/>
    <cellStyle name="___form_ClearSky_AEP_Min_04.04.02_Bank" xfId="7559"/>
    <cellStyle name="___form_ClearSky_AEP_Min_04.04.02_Bank 2" xfId="9245"/>
    <cellStyle name="___form_ClearSky_AEP_Min_04.04.02_Bank_1" xfId="7560"/>
    <cellStyle name="___form_ClearSky_AEP_Min_04.04.02_Bank_1 2" xfId="9246"/>
    <cellStyle name="___form_Clearsky_internal_050301" xfId="7561"/>
    <cellStyle name="___form_Clearsky_internal_050301 2" xfId="9247"/>
    <cellStyle name="___form_Clearsky_internal_050301_1" xfId="7562"/>
    <cellStyle name="___form_Clearsky_internal_050301_1 2" xfId="9248"/>
    <cellStyle name="___form_Clearsky_internal_070201" xfId="7563"/>
    <cellStyle name="___form_Clearsky_internal_070201 2" xfId="9249"/>
    <cellStyle name="___form_Clearsky_internal_070201.xls Chart 2" xfId="7564"/>
    <cellStyle name="___form_Clearsky_internal_070201.xls Chart 2 2" xfId="9250"/>
    <cellStyle name="___form_Clearsky_internal_070201.xls Chart 2_1" xfId="7565"/>
    <cellStyle name="___form_Clearsky_internal_070201_1" xfId="7566"/>
    <cellStyle name="___form_Clearsky_internal_070201_2" xfId="7567"/>
    <cellStyle name="___form_Clearsky_internal_070201_2 2" xfId="9251"/>
    <cellStyle name="___form_Clearsky_Outside_070201.xls Chart 2" xfId="7568"/>
    <cellStyle name="___form_Clearsky_Outside_070201.xls Chart 2 2" xfId="9252"/>
    <cellStyle name="___form_Clearsky_Outside_070201.xls Chart 2_1" xfId="7569"/>
    <cellStyle name="___form_Clearsky_Outside_070201.xls Chart 2_1 2" xfId="9253"/>
    <cellStyle name="___ga_PB" xfId="7570"/>
    <cellStyle name="___laroux" xfId="7571"/>
    <cellStyle name="___laroux 2" xfId="9254"/>
    <cellStyle name="___laroux_1" xfId="7572"/>
    <cellStyle name="___laroux_1_ClearSky_AEP_Min_04.04.02_Bank" xfId="7573"/>
    <cellStyle name="___laroux_1_ClearSky_AEP_Min_04.04.02_Bank_1" xfId="7574"/>
    <cellStyle name="___laroux_1_Clearsky_internal_050301" xfId="7575"/>
    <cellStyle name="___laroux_1_Clearsky_internal_050301_1" xfId="7576"/>
    <cellStyle name="___laroux_1_Clearsky_internal_050301_2" xfId="7577"/>
    <cellStyle name="___laroux_1_Clearsky_internal_070201" xfId="7578"/>
    <cellStyle name="___laroux_1_Clearsky_internal_070201.xls Chart 2" xfId="7579"/>
    <cellStyle name="___laroux_1_Clearsky_internal_070201.xls Chart 2_1" xfId="7580"/>
    <cellStyle name="___laroux_1_Clearsky_internal_070201_1" xfId="7581"/>
    <cellStyle name="___laroux_1_Clearsky_internal_070201_2" xfId="7582"/>
    <cellStyle name="___laroux_1_Clearsky_Outside_070201.xls Chart 2" xfId="7583"/>
    <cellStyle name="___laroux_1_Clearsky_Outside_070201.xls Chart 2_1" xfId="7584"/>
    <cellStyle name="___laroux_2" xfId="7585"/>
    <cellStyle name="___laroux_2_ClearSky_AEP_Min_04.04.02_Bank" xfId="7586"/>
    <cellStyle name="___laroux_2_ClearSky_AEP_Min_04.04.02_Bank 2" xfId="9255"/>
    <cellStyle name="___laroux_2_Clearsky_internal_050301" xfId="7587"/>
    <cellStyle name="___laroux_2_Clearsky_internal_050301_1" xfId="7588"/>
    <cellStyle name="___laroux_2_Clearsky_internal_050301_1 2" xfId="9256"/>
    <cellStyle name="___laroux_2_Clearsky_internal_070201" xfId="7589"/>
    <cellStyle name="___laroux_2_Clearsky_internal_070201.xls Chart 2" xfId="7590"/>
    <cellStyle name="___laroux_2_Clearsky_internal_070201.xls Chart 2_1" xfId="7591"/>
    <cellStyle name="___laroux_2_Clearsky_internal_070201.xls Chart 2_1 2" xfId="9257"/>
    <cellStyle name="___laroux_2_Clearsky_internal_070201_1" xfId="7592"/>
    <cellStyle name="___laroux_2_Clearsky_internal_070201_1 2" xfId="9258"/>
    <cellStyle name="___laroux_2_Clearsky_Outside_070201.xls Chart 2" xfId="7593"/>
    <cellStyle name="___laroux_2_Clearsky_Outside_070201.xls Chart 2_1" xfId="7594"/>
    <cellStyle name="___laroux_2_Clearsky_Outside_070201.xls Chart 2_1 2" xfId="9259"/>
    <cellStyle name="___laroux_3" xfId="7595"/>
    <cellStyle name="___laroux_4" xfId="7596"/>
    <cellStyle name="___laroux_5" xfId="7597"/>
    <cellStyle name="___laroux_6" xfId="7598"/>
    <cellStyle name="___laroux_7" xfId="7599"/>
    <cellStyle name="___laroux_8" xfId="7600"/>
    <cellStyle name="___laroux_8 2" xfId="7601"/>
    <cellStyle name="___laroux_8 3" xfId="7602"/>
    <cellStyle name="___laroux_ClearSky_AEP_Min_04.04.02_Bank" xfId="7603"/>
    <cellStyle name="___laroux_ClearSky_AEP_Min_04.04.02_Bank_1" xfId="7604"/>
    <cellStyle name="___laroux_ClearSky_AEP_Min_04.04.02_Bank_1 2" xfId="9260"/>
    <cellStyle name="___laroux_Clearsky_internal_050301" xfId="7605"/>
    <cellStyle name="___laroux_Clearsky_internal_050301 2" xfId="9261"/>
    <cellStyle name="___laroux_Clearsky_internal_050301_1" xfId="7606"/>
    <cellStyle name="___laroux_Clearsky_internal_050301_1 2" xfId="9262"/>
    <cellStyle name="___laroux_Clearsky_internal_070201" xfId="7607"/>
    <cellStyle name="___laroux_Clearsky_internal_070201 2" xfId="9263"/>
    <cellStyle name="___laroux_Clearsky_internal_070201.xls Chart 2" xfId="7608"/>
    <cellStyle name="___laroux_Clearsky_internal_070201.xls Chart 2 2" xfId="9264"/>
    <cellStyle name="___laroux_Clearsky_internal_070201.xls Chart 2_1" xfId="7609"/>
    <cellStyle name="___laroux_Clearsky_internal_070201.xls Chart 2_1 2" xfId="9265"/>
    <cellStyle name="___laroux_Clearsky_internal_070201.xls Chart 2_2" xfId="7610"/>
    <cellStyle name="___laroux_Clearsky_internal_070201_1" xfId="7611"/>
    <cellStyle name="___laroux_Clearsky_internal_070201_2" xfId="7612"/>
    <cellStyle name="___laroux_Clearsky_internal_070201_2 2" xfId="9266"/>
    <cellStyle name="___laroux_Clearsky_Outside_070201.xls Chart 2" xfId="7613"/>
    <cellStyle name="___laroux_Clearsky_Outside_070201.xls Chart 2 2" xfId="9267"/>
    <cellStyle name="___laroux_Clearsky_Outside_070201.xls Chart 2_1" xfId="7614"/>
    <cellStyle name="___PERSONAL" xfId="7615"/>
    <cellStyle name="___PERSONAL 2" xfId="9268"/>
    <cellStyle name="___PERSONAL_1" xfId="7616"/>
    <cellStyle name="___PERSONAL_1_ClearSky_AEP_Min_04.04.02_Bank" xfId="7617"/>
    <cellStyle name="___PERSONAL_1_ClearSky_AEP_Min_04.04.02_Bank 2" xfId="9269"/>
    <cellStyle name="___PERSONAL_1_ClearSky_AEP_Min_04.04.02_Bank_1" xfId="7618"/>
    <cellStyle name="___PERSONAL_1_ClearSky_AEP_Min_04.04.02_Bank_1 2" xfId="7619"/>
    <cellStyle name="___PERSONAL_1_ClearSky_AEP_Min_04.04.02_Bank_1 3" xfId="7620"/>
    <cellStyle name="___PERSONAL_1_Clearsky_internal_050301" xfId="7621"/>
    <cellStyle name="___PERSONAL_1_Clearsky_internal_050301 2" xfId="9270"/>
    <cellStyle name="___PERSONAL_1_Clearsky_internal_050301_1" xfId="7622"/>
    <cellStyle name="___PERSONAL_1_Clearsky_internal_050301_1 2" xfId="7623"/>
    <cellStyle name="___PERSONAL_1_Clearsky_internal_050301_1 3" xfId="7624"/>
    <cellStyle name="___PERSONAL_1_Clearsky_internal_070201" xfId="7625"/>
    <cellStyle name="___PERSONAL_1_Clearsky_internal_070201 2" xfId="9271"/>
    <cellStyle name="___PERSONAL_1_Clearsky_internal_070201.xls Chart 2" xfId="7626"/>
    <cellStyle name="___PERSONAL_1_Clearsky_internal_070201.xls Chart 2_1" xfId="7627"/>
    <cellStyle name="___PERSONAL_1_Clearsky_internal_070201.xls Chart 2_1 2" xfId="7628"/>
    <cellStyle name="___PERSONAL_1_Clearsky_internal_070201.xls Chart 2_1 3" xfId="7629"/>
    <cellStyle name="___PERSONAL_1_Clearsky_internal_070201_1" xfId="7630"/>
    <cellStyle name="___PERSONAL_1_Clearsky_internal_070201_1 2" xfId="7631"/>
    <cellStyle name="___PERSONAL_1_Clearsky_internal_070201_1 3" xfId="7632"/>
    <cellStyle name="___PERSONAL_1_Clearsky_internal_070201_1_Clearsky_Outside_070201.xls Chart 2" xfId="7633"/>
    <cellStyle name="___PERSONAL_1_Clearsky_internal_070201_1_Clearsky_Outside_070201.xls Chart 2 2" xfId="9272"/>
    <cellStyle name="___PERSONAL_1_Clearsky_internal_070201_2" xfId="7634"/>
    <cellStyle name="___PERSONAL_1_Clearsky_internal_070201_Clearsky_Outside_070201.xls Chart 2" xfId="7635"/>
    <cellStyle name="___PERSONAL_1_Clearsky_Outside_070201.xls Chart 2" xfId="7636"/>
    <cellStyle name="___PERSONAL_1_Clearsky_Outside_070201.xls Chart 2 2" xfId="9273"/>
    <cellStyle name="___PERSONAL_1_Clearsky_Outside_070201.xls Chart 2_1" xfId="7637"/>
    <cellStyle name="___PERSONAL_2" xfId="7638"/>
    <cellStyle name="___PERSONAL_2 2" xfId="7639"/>
    <cellStyle name="___PERSONAL_2 3" xfId="7640"/>
    <cellStyle name="___PERSONAL_2_ClearSky_AEP_Min_04.04.02_Bank" xfId="7641"/>
    <cellStyle name="___PERSONAL_2_ClearSky_AEP_Min_04.04.02_Bank 2" xfId="7642"/>
    <cellStyle name="___PERSONAL_2_ClearSky_AEP_Min_04.04.02_Bank 3" xfId="7643"/>
    <cellStyle name="___PERSONAL_2_ClearSky_AEP_Min_04.04.02_Bank_1" xfId="7644"/>
    <cellStyle name="___PERSONAL_2_ClearSky_AEP_Min_04.04.02_Bank_1 2" xfId="9274"/>
    <cellStyle name="___PERSONAL_2_Clearsky_internal_050301" xfId="7645"/>
    <cellStyle name="___PERSONAL_2_Clearsky_internal_050301 2" xfId="7646"/>
    <cellStyle name="___PERSONAL_2_Clearsky_internal_050301 3" xfId="7647"/>
    <cellStyle name="___PERSONAL_2_Clearsky_internal_050301_1" xfId="7648"/>
    <cellStyle name="___PERSONAL_2_Clearsky_internal_050301_1 2" xfId="9275"/>
    <cellStyle name="___PERSONAL_2_Clearsky_internal_070201" xfId="7649"/>
    <cellStyle name="___PERSONAL_2_Clearsky_internal_070201 2" xfId="7650"/>
    <cellStyle name="___PERSONAL_2_Clearsky_internal_070201 3" xfId="7651"/>
    <cellStyle name="___PERSONAL_2_Clearsky_internal_070201.xls Chart 2" xfId="7652"/>
    <cellStyle name="___PERSONAL_2_Clearsky_internal_070201.xls Chart 2 2" xfId="7653"/>
    <cellStyle name="___PERSONAL_2_Clearsky_internal_070201.xls Chart 2 3" xfId="7654"/>
    <cellStyle name="___PERSONAL_2_Clearsky_internal_070201.xls Chart 2_1" xfId="7655"/>
    <cellStyle name="___PERSONAL_2_Clearsky_internal_070201.xls Chart 2_1 2" xfId="7656"/>
    <cellStyle name="___PERSONAL_2_Clearsky_internal_070201.xls Chart 2_1 3" xfId="7657"/>
    <cellStyle name="___PERSONAL_2_Clearsky_internal_070201_1" xfId="7658"/>
    <cellStyle name="___PERSONAL_2_Clearsky_internal_070201_1 2" xfId="9276"/>
    <cellStyle name="___PERSONAL_2_Clearsky_internal_070201_1_Clearsky_internal_070201" xfId="7659"/>
    <cellStyle name="___PERSONAL_2_Clearsky_internal_070201_1_Clearsky_internal_070201 2" xfId="7660"/>
    <cellStyle name="___PERSONAL_2_Clearsky_internal_070201_1_Clearsky_internal_070201 3" xfId="7661"/>
    <cellStyle name="___PERSONAL_2_Clearsky_internal_070201_1_Clearsky_Outside_070201.xls Chart 2" xfId="7662"/>
    <cellStyle name="___PERSONAL_2_Clearsky_internal_070201_1_Clearsky_Outside_070201.xls Chart 2 2" xfId="7663"/>
    <cellStyle name="___PERSONAL_2_Clearsky_internal_070201_1_Clearsky_Outside_070201.xls Chart 2 3" xfId="7664"/>
    <cellStyle name="___PERSONAL_2_Clearsky_internal_070201_2" xfId="7665"/>
    <cellStyle name="___PERSONAL_2_Clearsky_internal_070201_2 2" xfId="7666"/>
    <cellStyle name="___PERSONAL_2_Clearsky_internal_070201_2 3" xfId="7667"/>
    <cellStyle name="___PERSONAL_2_Clearsky_internal_070201_Clearsky_Outside_070201.xls Chart 2" xfId="7668"/>
    <cellStyle name="___PERSONAL_2_Clearsky_internal_070201_Clearsky_Outside_070201.xls Chart 2 2" xfId="7669"/>
    <cellStyle name="___PERSONAL_2_Clearsky_internal_070201_Clearsky_Outside_070201.xls Chart 2 3" xfId="7670"/>
    <cellStyle name="___PERSONAL_2_Clearsky_Outside_070201.xls Chart 2" xfId="7671"/>
    <cellStyle name="___PERSONAL_2_Clearsky_Outside_070201.xls Chart 2 2" xfId="7672"/>
    <cellStyle name="___PERSONAL_2_Clearsky_Outside_070201.xls Chart 2 3" xfId="7673"/>
    <cellStyle name="___PERSONAL_2_Clearsky_Outside_070201.xls Chart 2_1" xfId="7674"/>
    <cellStyle name="___PERSONAL_2_Clearsky_Outside_070201.xls Chart 2_1 2" xfId="7675"/>
    <cellStyle name="___PERSONAL_2_Clearsky_Outside_070201.xls Chart 2_1 3" xfId="7676"/>
    <cellStyle name="___PERSONAL_2_Clearsky_Outside_070201.xls Chart 2_2" xfId="7677"/>
    <cellStyle name="___PERSONAL_2_Clearsky_Outside_070201.xls Chart 2_2 2" xfId="9277"/>
    <cellStyle name="___PERSONAL_3" xfId="7678"/>
    <cellStyle name="___PERSONAL_3_ClearSky_AEP_Min_04.04.02_Bank" xfId="7679"/>
    <cellStyle name="___PERSONAL_3_ClearSky_AEP_Min_04.04.02_Bank 2" xfId="9278"/>
    <cellStyle name="___PERSONAL_3_Clearsky_internal_050301" xfId="7680"/>
    <cellStyle name="___PERSONAL_3_Clearsky_internal_070201" xfId="7681"/>
    <cellStyle name="___PERSONAL_3_Clearsky_internal_070201.xls Chart 2" xfId="7682"/>
    <cellStyle name="___PERSONAL_3_Clearsky_internal_070201.xls Chart 2 2" xfId="9279"/>
    <cellStyle name="___PERSONAL_3_Clearsky_internal_070201_1" xfId="7683"/>
    <cellStyle name="___PERSONAL_3_Clearsky_internal_070201_1 2" xfId="9280"/>
    <cellStyle name="___PERSONAL_3_Clearsky_internal_070201_Clearsky_Outside_070201.xls Chart 2" xfId="7684"/>
    <cellStyle name="___PERSONAL_3_Clearsky_internal_070201_Clearsky_Outside_070201.xls Chart 2 2" xfId="9281"/>
    <cellStyle name="___PERSONAL_3_Clearsky_Outside_070201.xls Chart 2" xfId="7685"/>
    <cellStyle name="___PERSONAL_4" xfId="7686"/>
    <cellStyle name="___PERSONAL_ClearSky_AEP_Min_04.04.02_Bank" xfId="7687"/>
    <cellStyle name="___PERSONAL_ClearSky_AEP_Min_04.04.02_Bank_1" xfId="7688"/>
    <cellStyle name="___PERSONAL_ClearSky_AEP_Min_04.04.02_Bank_1 2" xfId="9282"/>
    <cellStyle name="___PERSONAL_Clearsky_internal_050301" xfId="7689"/>
    <cellStyle name="___PERSONAL_Clearsky_internal_050301_1" xfId="7690"/>
    <cellStyle name="___PERSONAL_Clearsky_internal_050301_1 2" xfId="9283"/>
    <cellStyle name="___PERSONAL_Clearsky_internal_070201" xfId="7691"/>
    <cellStyle name="___PERSONAL_Clearsky_internal_070201.xls Chart 2" xfId="7692"/>
    <cellStyle name="___PERSONAL_Clearsky_internal_070201.xls Chart 2_1" xfId="7693"/>
    <cellStyle name="___PERSONAL_Clearsky_internal_070201.xls Chart 2_1 2" xfId="9284"/>
    <cellStyle name="___PERSONAL_Clearsky_internal_070201_1" xfId="7694"/>
    <cellStyle name="___PERSONAL_Clearsky_internal_070201_1 2" xfId="9285"/>
    <cellStyle name="___PERSONAL_Clearsky_internal_070201_1_Clearsky_internal_070201" xfId="7695"/>
    <cellStyle name="___PERSONAL_Clearsky_internal_070201_1_Clearsky_Outside_070201.xls Chart 2" xfId="7696"/>
    <cellStyle name="___PERSONAL_Clearsky_internal_070201_2" xfId="7697"/>
    <cellStyle name="___PERSONAL_Clearsky_internal_070201_2 2" xfId="9286"/>
    <cellStyle name="___PERSONAL_Clearsky_internal_070201_Clearsky_Outside_070201.xls Chart 2" xfId="7698"/>
    <cellStyle name="___PERSONAL_Clearsky_internal_070201_Clearsky_Outside_070201.xls Chart 2 2" xfId="9287"/>
    <cellStyle name="___PERSONAL_Clearsky_Outside_070201.xls Chart 2" xfId="7699"/>
    <cellStyle name="___PERSONAL_Clearsky_Outside_070201.xls Chart 2_1" xfId="7700"/>
    <cellStyle name="___PERSONAL_Clearsky_Outside_070201.xls Chart 2_1 2" xfId="9288"/>
    <cellStyle name="___Query11" xfId="7701"/>
    <cellStyle name="___Query11 2" xfId="7702"/>
    <cellStyle name="___Query11 3" xfId="7703"/>
    <cellStyle name="___Sheet1" xfId="7704"/>
    <cellStyle name="___Sheet1 (2)" xfId="7705"/>
    <cellStyle name="___Sheet2" xfId="7706"/>
    <cellStyle name="___Sheet2_ClearSky_AEP_Min_04.04.02_Bank" xfId="7707"/>
    <cellStyle name="___Sheet2_ClearSky_AEP_Min_04.04.02_Bank 2" xfId="9289"/>
    <cellStyle name="___Sheet2_Clearsky_internal_050301" xfId="7708"/>
    <cellStyle name="___Sheet2_Clearsky_internal_070201" xfId="7709"/>
    <cellStyle name="___Sheet2_Clearsky_internal_070201 2" xfId="9290"/>
    <cellStyle name="___Sheet2_Clearsky_internal_070201.xls Chart 2" xfId="7710"/>
    <cellStyle name="___Sheet2_Clearsky_internal_070201.xls Chart 2 2" xfId="9291"/>
    <cellStyle name="___Sheet2_Clearsky_internal_070201_1" xfId="7711"/>
    <cellStyle name="___Sheet2_Clearsky_internal_070201_Clearsky_Outside_070201.xls Chart 2" xfId="7712"/>
    <cellStyle name="___Sheet2_Clearsky_Outside_070201.xls Chart 2" xfId="7713"/>
    <cellStyle name="_020122 TIM MITCHELL" xfId="7714"/>
    <cellStyle name="_020122 TIM MITCHELL 2" xfId="9292"/>
    <cellStyle name="_020122 TIM MITCHELL_Feb 2012  ETT TCOS FILING Schedules Final" xfId="7715"/>
    <cellStyle name="_4C 0105 to 0905" xfId="1534"/>
    <cellStyle name="_4C 0105 to 0905 2" xfId="1535"/>
    <cellStyle name="_Advanced Accessory Holdings Trading Comps v2" xfId="307"/>
    <cellStyle name="_Altra Tender &amp; Defeasance" xfId="308"/>
    <cellStyle name="_APS Financial Model v1.0" xfId="7716"/>
    <cellStyle name="_APS Financial Model v1.0 2" xfId="7717"/>
    <cellStyle name="_APS Financial Model v1.0 3" xfId="7718"/>
    <cellStyle name="_Cumberland Coal Financial Model v2.1" xfId="7719"/>
    <cellStyle name="_Cumberland Coal Financial Model v2.1 2" xfId="7720"/>
    <cellStyle name="_Cumberland Coal Financial Model v2.1 3" xfId="7721"/>
    <cellStyle name="_CurrencySpace" xfId="309"/>
    <cellStyle name="_CurrencySpace 2" xfId="310"/>
    <cellStyle name="_DCF Analysisv2" xfId="311"/>
    <cellStyle name="_DCF Analysisv2_Eagleford Model" xfId="312"/>
    <cellStyle name="_DCF Analysisv2_Eagleford Model v7" xfId="313"/>
    <cellStyle name="_DCF Analysisv2_HOC Marcellus Model - Mega" xfId="314"/>
    <cellStyle name="_DCF Analysisv2_Inputs" xfId="315"/>
    <cellStyle name="_DCF Analysisv2_Marcellus Sidecar Model (9-22-09)" xfId="316"/>
    <cellStyle name="_DCF Analysisv2_Marcellus Sidecar Model 10-05-09" xfId="317"/>
    <cellStyle name="_DCF Analysisv2_Marcellus Sidecar Model 10-05-09 (Desktop)" xfId="318"/>
    <cellStyle name="_DCF Analysisv2_Marcellus Sidecar Model 10-06-09" xfId="319"/>
    <cellStyle name="_DCF Analysisv2_Marcellus Sidecar Model 8-26-09 (Max Equity)" xfId="320"/>
    <cellStyle name="_DCF Analysisv2_Marcellus Type Well" xfId="321"/>
    <cellStyle name="_DCF Analysisv2_Project CF" xfId="322"/>
    <cellStyle name="_DCF Analysisv2_Type Curves" xfId="323"/>
    <cellStyle name="_DCF Analysisv2_Unrisked" xfId="324"/>
    <cellStyle name="_Discounted Cash Flows FINAL" xfId="325"/>
    <cellStyle name="_enXco NSP IV (mdf) v3.7" xfId="7722"/>
    <cellStyle name="_enXco NSP IV (mdf) v3.7 2" xfId="7723"/>
    <cellStyle name="_enXco NSP IV (mdf) v3.7 3" xfId="7724"/>
    <cellStyle name="_Equity Comps" xfId="326"/>
    <cellStyle name="_Equity Comps Aaron" xfId="327"/>
    <cellStyle name="_Equity Comps JCE" xfId="328"/>
    <cellStyle name="_Equity Comps Lex" xfId="329"/>
    <cellStyle name="_Equity Comps Savreet" xfId="330"/>
    <cellStyle name="_Equity Comps_Format" xfId="331"/>
    <cellStyle name="_Friedman's Valuation_v4 - FS V6" xfId="332"/>
    <cellStyle name="_GOM Transaction Comps" xfId="333"/>
    <cellStyle name="_II-E-4.2" xfId="1536"/>
    <cellStyle name="_II-E-4.2 2" xfId="1537"/>
    <cellStyle name="_IPO Analysis 5-4-06" xfId="334"/>
    <cellStyle name="_IPO Analysis 5-4-06_Eagleford Model" xfId="335"/>
    <cellStyle name="_IPO Analysis 5-4-06_Eagleford Model v7" xfId="336"/>
    <cellStyle name="_IPO Analysis 5-4-06_HOC Marcellus Model - Mega" xfId="337"/>
    <cellStyle name="_IPO Analysis 5-4-06_Inputs" xfId="338"/>
    <cellStyle name="_IPO Analysis 5-4-06_Marcellus Sidecar Model (9-22-09)" xfId="339"/>
    <cellStyle name="_IPO Analysis 5-4-06_Marcellus Sidecar Model 10-05-09" xfId="340"/>
    <cellStyle name="_IPO Analysis 5-4-06_Marcellus Sidecar Model 10-05-09 (Desktop)" xfId="341"/>
    <cellStyle name="_IPO Analysis 5-4-06_Marcellus Sidecar Model 10-06-09" xfId="342"/>
    <cellStyle name="_IPO Analysis 5-4-06_Marcellus Sidecar Model 8-26-09 (Max Equity)" xfId="343"/>
    <cellStyle name="_IPO Analysis 5-4-06_Marcellus Type Well" xfId="344"/>
    <cellStyle name="_IPO Analysis 5-4-06_Project CF" xfId="345"/>
    <cellStyle name="_IPO Analysis 5-4-06_Type Curves" xfId="346"/>
    <cellStyle name="_IPO Analysis 5-4-06_Unrisked" xfId="347"/>
    <cellStyle name="_laroux" xfId="348"/>
    <cellStyle name="_laroux_2000 Reforecast Summary 6-00" xfId="349"/>
    <cellStyle name="_laroux_2000 Reforecast Summary 6-00_Black Scholes Valuation - Indigo" xfId="350"/>
    <cellStyle name="_laroux_April 2000 Review" xfId="351"/>
    <cellStyle name="_laroux_April 2000 Review_Property Disclosure 2000 Reforecast 8-00" xfId="352"/>
    <cellStyle name="_laroux_Aug Outlook Internet Marketing 10-14-99" xfId="353"/>
    <cellStyle name="_laroux_Aug Outlook Internet Marketing 10-14-99_Black Scholes Valuation - Indigo" xfId="354"/>
    <cellStyle name="_laroux_Black Scholes Valuation - Indigo" xfId="355"/>
    <cellStyle name="_laroux_Geo Analysis file 10-7-99" xfId="356"/>
    <cellStyle name="_laroux_Geo Analysis file 10-7-99_Black Scholes Valuation - Indigo" xfId="357"/>
    <cellStyle name="_laroux_June 2000 Review - board package 7-14-00 v2" xfId="358"/>
    <cellStyle name="_laroux_June 2000 Review - board package 7-14-00 v2_Black Scholes Valuation - Indigo" xfId="359"/>
    <cellStyle name="_laroux_revbyprod Prop Disc" xfId="360"/>
    <cellStyle name="_laroux_revbyprod Prop Disc_Black Scholes Valuation - Indigo" xfId="361"/>
    <cellStyle name="_laroux_Revenue Prop Disc Budget 12-21" xfId="362"/>
    <cellStyle name="_laroux_Revenue Prop Disc Budget 12-21_Black Scholes Valuation - Indigo" xfId="363"/>
    <cellStyle name="_laroux_Strategy Meeting 8-22-00b" xfId="364"/>
    <cellStyle name="_laroux_Strategy Meeting 8-22-00b_Black Scholes Valuation - Indigo" xfId="365"/>
    <cellStyle name="_laroux_Strategy Meeting Update 10-9-00" xfId="366"/>
    <cellStyle name="_laroux_Strategy Meeting Update 10-9-00_Black Scholes Valuation - Indigo" xfId="367"/>
    <cellStyle name="_laroux_Strategy Meeting Update 11-6-00" xfId="368"/>
    <cellStyle name="_laroux_Strategy Meeting Update 11-6-00_Black Scholes Valuation - Indigo" xfId="369"/>
    <cellStyle name="_Orange-Mulberry Res. 061201a" xfId="7725"/>
    <cellStyle name="_Orange-Mulberry Res. 061201a 2" xfId="9293"/>
    <cellStyle name="_Orange-Mulberry Res. 061201a_Feb 2012  ETT TCOS FILING Schedules Final" xfId="7726"/>
    <cellStyle name="_Palo Verde 0105 to 0905" xfId="1538"/>
    <cellStyle name="_Palo Verde 0105 to 0905 2" xfId="1539"/>
    <cellStyle name="_Philadelphia (6-27-05)" xfId="1540"/>
    <cellStyle name="_Precedent Transactions" xfId="370"/>
    <cellStyle name="_Project List 021810 for TIS V2" xfId="9294"/>
    <cellStyle name="_Project List 021810 for TIS V2 2" xfId="9295"/>
    <cellStyle name="_PSEG asset valuation 1.1" xfId="7727"/>
    <cellStyle name="_PSEG asset valuation 1.1 2" xfId="9296"/>
    <cellStyle name="_PSEG asset valuation 1.1_Feb 2012  ETT TCOS FILING Schedules Final" xfId="7728"/>
    <cellStyle name="_PSEG Swap v3.5 PSEG Assets" xfId="7729"/>
    <cellStyle name="_PSEG Swap v3.5 PSEG Assets 2" xfId="7730"/>
    <cellStyle name="_PSEG Swap v3.5 PSEG Assets 3" xfId="7731"/>
    <cellStyle name="_River Operations 09-18-06 v2" xfId="7732"/>
    <cellStyle name="_River Operations 09-18-06 v2 2" xfId="7733"/>
    <cellStyle name="_River Operations 09-18-06 v2 3" xfId="7734"/>
    <cellStyle name="_RR Partial Sale" xfId="371"/>
    <cellStyle name="_SA Financial Model v1.0" xfId="7735"/>
    <cellStyle name="_SA Financial Model v1.0 2" xfId="7736"/>
    <cellStyle name="_SA Financial Model v1.0 3" xfId="7737"/>
    <cellStyle name="_SGY Model" xfId="372"/>
    <cellStyle name="_SubHeading" xfId="373"/>
    <cellStyle name="_Summary" xfId="374"/>
    <cellStyle name="_Summary_Equity Comps" xfId="375"/>
    <cellStyle name="_Summary_W&amp;T_SA v2" xfId="376"/>
    <cellStyle name="_Table" xfId="377"/>
    <cellStyle name="_TableHead" xfId="378"/>
    <cellStyle name="_TableHead_Hunt Power" xfId="379"/>
    <cellStyle name="_TableHead_Hunt Power 11.11.10" xfId="380"/>
    <cellStyle name="_TableHead_Hunt Power 11.11.10 2" xfId="381"/>
    <cellStyle name="_TableHead_Hunt Power 2" xfId="382"/>
    <cellStyle name="_TableRowHead" xfId="383"/>
    <cellStyle name="_TableRowHead_Hunt Power" xfId="384"/>
    <cellStyle name="_TableRowHead_Hunt Power 11.11.10" xfId="385"/>
    <cellStyle name="_TableRowHead_Hunt Power 11.11.10 2" xfId="386"/>
    <cellStyle name="_TableRowHead_Hunt Power 2" xfId="387"/>
    <cellStyle name="_TableSuperHead" xfId="388"/>
    <cellStyle name="_Thule Pro Forma Capitalization V7" xfId="389"/>
    <cellStyle name="_Thule Pro Forma Capitalization V7_Eagleford Model" xfId="390"/>
    <cellStyle name="_Thule Pro Forma Capitalization V7_Eagleford Model v7" xfId="391"/>
    <cellStyle name="_Thule Pro Forma Capitalization V7_HOC Marcellus Model - Mega" xfId="392"/>
    <cellStyle name="_Thule Pro Forma Capitalization V7_Inputs" xfId="393"/>
    <cellStyle name="_Thule Pro Forma Capitalization V7_Marcellus Sidecar Model (9-22-09)" xfId="394"/>
    <cellStyle name="_Thule Pro Forma Capitalization V7_Marcellus Sidecar Model 10-05-09" xfId="395"/>
    <cellStyle name="_Thule Pro Forma Capitalization V7_Marcellus Sidecar Model 10-05-09 (Desktop)" xfId="396"/>
    <cellStyle name="_Thule Pro Forma Capitalization V7_Marcellus Sidecar Model 10-06-09" xfId="397"/>
    <cellStyle name="_Thule Pro Forma Capitalization V7_Marcellus Sidecar Model 8-26-09 (Max Equity)" xfId="398"/>
    <cellStyle name="_Thule Pro Forma Capitalization V7_Marcellus Type Well" xfId="399"/>
    <cellStyle name="_Thule Pro Forma Capitalization V7_Project CF" xfId="400"/>
    <cellStyle name="_Thule Pro Forma Capitalization V7_Type Curves" xfId="401"/>
    <cellStyle name="_Thule Pro Forma Capitalization V7_Unrisked" xfId="402"/>
    <cellStyle name="_Venoco_v.1" xfId="403"/>
    <cellStyle name="_Vintage Trading Comps" xfId="404"/>
    <cellStyle name="_W&amp;T_SA v2" xfId="405"/>
    <cellStyle name="_Whittier Model v2MPM 8-21-05" xfId="406"/>
    <cellStyle name="£ BP" xfId="407"/>
    <cellStyle name="£Currency [0]" xfId="408"/>
    <cellStyle name="£Currency [1]" xfId="409"/>
    <cellStyle name="£Currency [2]" xfId="410"/>
    <cellStyle name="£Currency [p]" xfId="411"/>
    <cellStyle name="£Currency [p2]" xfId="412"/>
    <cellStyle name="£Pounds" xfId="413"/>
    <cellStyle name="¥ JY" xfId="414"/>
    <cellStyle name="=C:\WINNT35\SYSTEM32\COMMAND.COM" xfId="415"/>
    <cellStyle name="=C:\WINNT35\SYSTEM32\COMMAND.COM 2" xfId="416"/>
    <cellStyle name="=C:\WINNT40\SYSTEM32\COMMAND.COM" xfId="9297"/>
    <cellStyle name="=C:\WINNT40\SYSTEM32\COMMAND.COM 10" xfId="9298"/>
    <cellStyle name="=C:\WINNT40\SYSTEM32\COMMAND.COM 10 2" xfId="9299"/>
    <cellStyle name="=C:\WINNT40\SYSTEM32\COMMAND.COM 10 2 2" xfId="9300"/>
    <cellStyle name="=C:\WINNT40\SYSTEM32\COMMAND.COM 10 3" xfId="9301"/>
    <cellStyle name="=C:\WINNT40\SYSTEM32\COMMAND.COM 11" xfId="9302"/>
    <cellStyle name="=C:\WINNT40\SYSTEM32\COMMAND.COM 2" xfId="9303"/>
    <cellStyle name="=C:\WINNT40\SYSTEM32\COMMAND.COM 2 2" xfId="9304"/>
    <cellStyle name="=C:\WINNT40\SYSTEM32\COMMAND.COM 3" xfId="9305"/>
    <cellStyle name="=C:\WINNT40\SYSTEM32\COMMAND.COM 3 2" xfId="9306"/>
    <cellStyle name="=C:\WINNT40\SYSTEM32\COMMAND.COM 4" xfId="9307"/>
    <cellStyle name="=C:\WINNT40\SYSTEM32\COMMAND.COM 4 2" xfId="9308"/>
    <cellStyle name="=C:\WINNT40\SYSTEM32\COMMAND.COM 5" xfId="9309"/>
    <cellStyle name="=C:\WINNT40\SYSTEM32\COMMAND.COM 5 2" xfId="9310"/>
    <cellStyle name="=C:\WINNT40\SYSTEM32\COMMAND.COM 6" xfId="9311"/>
    <cellStyle name="=C:\WINNT40\SYSTEM32\COMMAND.COM 6 2" xfId="9312"/>
    <cellStyle name="=C:\WINNT40\SYSTEM32\COMMAND.COM 6 2 2" xfId="9313"/>
    <cellStyle name="=C:\WINNT40\SYSTEM32\COMMAND.COM 6 3" xfId="9314"/>
    <cellStyle name="=C:\WINNT40\SYSTEM32\COMMAND.COM 7" xfId="9315"/>
    <cellStyle name="=C:\WINNT40\SYSTEM32\COMMAND.COM 7 2" xfId="9316"/>
    <cellStyle name="=C:\WINNT40\SYSTEM32\COMMAND.COM 7 2 2" xfId="9317"/>
    <cellStyle name="=C:\WINNT40\SYSTEM32\COMMAND.COM 7 3" xfId="9318"/>
    <cellStyle name="=C:\WINNT40\SYSTEM32\COMMAND.COM 8" xfId="9319"/>
    <cellStyle name="=C:\WINNT40\SYSTEM32\COMMAND.COM 8 2" xfId="9320"/>
    <cellStyle name="=C:\WINNT40\SYSTEM32\COMMAND.COM 8 2 2" xfId="9321"/>
    <cellStyle name="=C:\WINNT40\SYSTEM32\COMMAND.COM 8 3" xfId="9322"/>
    <cellStyle name="=C:\WINNT40\SYSTEM32\COMMAND.COM 9" xfId="9323"/>
    <cellStyle name="=C:\WINNT40\SYSTEM32\COMMAND.COM 9 2" xfId="9324"/>
    <cellStyle name="=C:\WINNT40\SYSTEM32\COMMAND.COM 9 2 2" xfId="9325"/>
    <cellStyle name="=C:\WINNT40\SYSTEM32\COMMAND.COM 9 3" xfId="9326"/>
    <cellStyle name="=C:\WINNT40\SYSTEM32\COMMAND.COM_2D - MAY 24 2010 Ten Year ATRR Forecast for Stakeholders - Updated to SL Rev 12 for PowerPoint" xfId="9327"/>
    <cellStyle name="_x0007_⚈" xfId="417"/>
    <cellStyle name="•W€_Comparables" xfId="418"/>
    <cellStyle name="•W_GE 3 MINIMUM" xfId="419"/>
    <cellStyle name="0,0_x000a__x000a_NA_x000a__x000a_" xfId="420"/>
    <cellStyle name="0.0 x; (0.0 x)" xfId="421"/>
    <cellStyle name="000" xfId="422"/>
    <cellStyle name="1" xfId="423"/>
    <cellStyle name="1_hc_valuation_dcf_v1" xfId="424"/>
    <cellStyle name="1998" xfId="425"/>
    <cellStyle name="¹éºÐÀ²_±âÅ¸" xfId="426"/>
    <cellStyle name="2 Decimal Places" xfId="427"/>
    <cellStyle name="20% - Accent1" xfId="1" builtinId="30" customBuiltin="1"/>
    <cellStyle name="20% - Accent1 10" xfId="6589"/>
    <cellStyle name="20% - Accent1 10 2" xfId="9328"/>
    <cellStyle name="20% - Accent1 11" xfId="6590"/>
    <cellStyle name="20% - Accent1 11 2" xfId="9329"/>
    <cellStyle name="20% - Accent1 12" xfId="6591"/>
    <cellStyle name="20% - Accent1 12 2" xfId="9330"/>
    <cellStyle name="20% - Accent1 13" xfId="6592"/>
    <cellStyle name="20% - Accent1 13 2" xfId="9331"/>
    <cellStyle name="20% - Accent1 14" xfId="6593"/>
    <cellStyle name="20% - Accent1 15" xfId="6594"/>
    <cellStyle name="20% - Accent1 2" xfId="2"/>
    <cellStyle name="20% - Accent1 2 2" xfId="1541"/>
    <cellStyle name="20% - Accent1 2 2 2" xfId="6596"/>
    <cellStyle name="20% - Accent1 2 2 3" xfId="9332"/>
    <cellStyle name="20% - Accent1 2 2 3 2" xfId="9333"/>
    <cellStyle name="20% - Accent1 2 2 4" xfId="9334"/>
    <cellStyle name="20% - Accent1 2 3" xfId="1542"/>
    <cellStyle name="20% - Accent1 2 3 2" xfId="9335"/>
    <cellStyle name="20% - Accent1 2 4" xfId="1543"/>
    <cellStyle name="20% - Accent1 2 5" xfId="6595"/>
    <cellStyle name="20% - Accent1 3" xfId="3"/>
    <cellStyle name="20% - Accent1 3 2" xfId="6598"/>
    <cellStyle name="20% - Accent1 3 2 2" xfId="9336"/>
    <cellStyle name="20% - Accent1 3 3" xfId="6597"/>
    <cellStyle name="20% - Accent1 3 3 2" xfId="9337"/>
    <cellStyle name="20% - Accent1 3 4" xfId="9338"/>
    <cellStyle name="20% - Accent1 3 5" xfId="9339"/>
    <cellStyle name="20% - Accent1 4" xfId="1544"/>
    <cellStyle name="20% - Accent1 4 2" xfId="6600"/>
    <cellStyle name="20% - Accent1 4 2 2" xfId="9340"/>
    <cellStyle name="20% - Accent1 4 3" xfId="6599"/>
    <cellStyle name="20% - Accent1 5" xfId="6601"/>
    <cellStyle name="20% - Accent1 5 2" xfId="6602"/>
    <cellStyle name="20% - Accent1 5 2 2" xfId="9341"/>
    <cellStyle name="20% - Accent1 6" xfId="6603"/>
    <cellStyle name="20% - Accent1 6 2" xfId="6604"/>
    <cellStyle name="20% - Accent1 6 2 2" xfId="9342"/>
    <cellStyle name="20% - Accent1 7" xfId="6605"/>
    <cellStyle name="20% - Accent1 7 2" xfId="6606"/>
    <cellStyle name="20% - Accent1 7 2 2" xfId="9343"/>
    <cellStyle name="20% - Accent1 8" xfId="6607"/>
    <cellStyle name="20% - Accent1 8 2" xfId="9344"/>
    <cellStyle name="20% - Accent1 8 2 2" xfId="9345"/>
    <cellStyle name="20% - Accent1 8 3" xfId="9346"/>
    <cellStyle name="20% - Accent1 9" xfId="6608"/>
    <cellStyle name="20% - Accent1 9 2" xfId="9347"/>
    <cellStyle name="20% - Accent2" xfId="4" builtinId="34" customBuiltin="1"/>
    <cellStyle name="20% - Accent2 10" xfId="6609"/>
    <cellStyle name="20% - Accent2 10 2" xfId="9348"/>
    <cellStyle name="20% - Accent2 11" xfId="6610"/>
    <cellStyle name="20% - Accent2 11 2" xfId="9349"/>
    <cellStyle name="20% - Accent2 12" xfId="6611"/>
    <cellStyle name="20% - Accent2 12 2" xfId="9350"/>
    <cellStyle name="20% - Accent2 13" xfId="6612"/>
    <cellStyle name="20% - Accent2 13 2" xfId="9351"/>
    <cellStyle name="20% - Accent2 14" xfId="6613"/>
    <cellStyle name="20% - Accent2 15" xfId="6614"/>
    <cellStyle name="20% - Accent2 2" xfId="5"/>
    <cellStyle name="20% - Accent2 2 2" xfId="1545"/>
    <cellStyle name="20% - Accent2 2 2 2" xfId="6616"/>
    <cellStyle name="20% - Accent2 2 2 3" xfId="9352"/>
    <cellStyle name="20% - Accent2 2 3" xfId="1546"/>
    <cellStyle name="20% - Accent2 2 4" xfId="1547"/>
    <cellStyle name="20% - Accent2 2 5" xfId="6615"/>
    <cellStyle name="20% - Accent2 3" xfId="6"/>
    <cellStyle name="20% - Accent2 3 2" xfId="6618"/>
    <cellStyle name="20% - Accent2 3 2 2" xfId="9353"/>
    <cellStyle name="20% - Accent2 3 3" xfId="6617"/>
    <cellStyle name="20% - Accent2 3 3 2" xfId="9354"/>
    <cellStyle name="20% - Accent2 3 4" xfId="9355"/>
    <cellStyle name="20% - Accent2 3 5" xfId="9356"/>
    <cellStyle name="20% - Accent2 4" xfId="1548"/>
    <cellStyle name="20% - Accent2 4 2" xfId="6620"/>
    <cellStyle name="20% - Accent2 4 2 2" xfId="9357"/>
    <cellStyle name="20% - Accent2 4 3" xfId="6619"/>
    <cellStyle name="20% - Accent2 5" xfId="6621"/>
    <cellStyle name="20% - Accent2 5 2" xfId="6622"/>
    <cellStyle name="20% - Accent2 5 2 2" xfId="9358"/>
    <cellStyle name="20% - Accent2 6" xfId="6623"/>
    <cellStyle name="20% - Accent2 6 2" xfId="6624"/>
    <cellStyle name="20% - Accent2 6 2 2" xfId="9359"/>
    <cellStyle name="20% - Accent2 7" xfId="6625"/>
    <cellStyle name="20% - Accent2 7 2" xfId="6626"/>
    <cellStyle name="20% - Accent2 8" xfId="6627"/>
    <cellStyle name="20% - Accent2 8 2" xfId="9360"/>
    <cellStyle name="20% - Accent2 9" xfId="6628"/>
    <cellStyle name="20% - Accent2 9 2" xfId="9361"/>
    <cellStyle name="20% - Accent3" xfId="7" builtinId="38" customBuiltin="1"/>
    <cellStyle name="20% - Accent3 10" xfId="6629"/>
    <cellStyle name="20% - Accent3 10 2" xfId="9362"/>
    <cellStyle name="20% - Accent3 11" xfId="6630"/>
    <cellStyle name="20% - Accent3 11 2" xfId="9363"/>
    <cellStyle name="20% - Accent3 12" xfId="6631"/>
    <cellStyle name="20% - Accent3 12 2" xfId="9364"/>
    <cellStyle name="20% - Accent3 13" xfId="6632"/>
    <cellStyle name="20% - Accent3 13 2" xfId="9365"/>
    <cellStyle name="20% - Accent3 14" xfId="6633"/>
    <cellStyle name="20% - Accent3 15" xfId="6634"/>
    <cellStyle name="20% - Accent3 2" xfId="8"/>
    <cellStyle name="20% - Accent3 2 2" xfId="1549"/>
    <cellStyle name="20% - Accent3 2 2 2" xfId="6636"/>
    <cellStyle name="20% - Accent3 2 2 3" xfId="9366"/>
    <cellStyle name="20% - Accent3 2 2 3 2" xfId="9367"/>
    <cellStyle name="20% - Accent3 2 2 4" xfId="9368"/>
    <cellStyle name="20% - Accent3 2 3" xfId="1550"/>
    <cellStyle name="20% - Accent3 2 3 2" xfId="9369"/>
    <cellStyle name="20% - Accent3 2 4" xfId="1551"/>
    <cellStyle name="20% - Accent3 2 5" xfId="6635"/>
    <cellStyle name="20% - Accent3 3" xfId="9"/>
    <cellStyle name="20% - Accent3 3 2" xfId="6638"/>
    <cellStyle name="20% - Accent3 3 2 2" xfId="9370"/>
    <cellStyle name="20% - Accent3 3 3" xfId="6637"/>
    <cellStyle name="20% - Accent3 3 3 2" xfId="9371"/>
    <cellStyle name="20% - Accent3 3 4" xfId="9372"/>
    <cellStyle name="20% - Accent3 3 5" xfId="9373"/>
    <cellStyle name="20% - Accent3 4" xfId="1552"/>
    <cellStyle name="20% - Accent3 4 2" xfId="6640"/>
    <cellStyle name="20% - Accent3 4 2 2" xfId="9374"/>
    <cellStyle name="20% - Accent3 4 3" xfId="6639"/>
    <cellStyle name="20% - Accent3 5" xfId="6641"/>
    <cellStyle name="20% - Accent3 5 2" xfId="6642"/>
    <cellStyle name="20% - Accent3 5 2 2" xfId="9375"/>
    <cellStyle name="20% - Accent3 6" xfId="6643"/>
    <cellStyle name="20% - Accent3 6 2" xfId="6644"/>
    <cellStyle name="20% - Accent3 6 2 2" xfId="9376"/>
    <cellStyle name="20% - Accent3 7" xfId="6645"/>
    <cellStyle name="20% - Accent3 7 2" xfId="6646"/>
    <cellStyle name="20% - Accent3 7 2 2" xfId="9377"/>
    <cellStyle name="20% - Accent3 8" xfId="6647"/>
    <cellStyle name="20% - Accent3 8 2" xfId="9378"/>
    <cellStyle name="20% - Accent3 8 2 2" xfId="9379"/>
    <cellStyle name="20% - Accent3 8 3" xfId="9380"/>
    <cellStyle name="20% - Accent3 9" xfId="6648"/>
    <cellStyle name="20% - Accent3 9 2" xfId="9381"/>
    <cellStyle name="20% - Accent4" xfId="10" builtinId="42" customBuiltin="1"/>
    <cellStyle name="20% - Accent4 10" xfId="6649"/>
    <cellStyle name="20% - Accent4 10 2" xfId="9382"/>
    <cellStyle name="20% - Accent4 11" xfId="6650"/>
    <cellStyle name="20% - Accent4 11 2" xfId="9383"/>
    <cellStyle name="20% - Accent4 12" xfId="6651"/>
    <cellStyle name="20% - Accent4 12 2" xfId="9384"/>
    <cellStyle name="20% - Accent4 13" xfId="6652"/>
    <cellStyle name="20% - Accent4 13 2" xfId="9385"/>
    <cellStyle name="20% - Accent4 14" xfId="6653"/>
    <cellStyle name="20% - Accent4 15" xfId="6654"/>
    <cellStyle name="20% - Accent4 2" xfId="11"/>
    <cellStyle name="20% - Accent4 2 2" xfId="1553"/>
    <cellStyle name="20% - Accent4 2 2 2" xfId="6656"/>
    <cellStyle name="20% - Accent4 2 2 3" xfId="9386"/>
    <cellStyle name="20% - Accent4 2 2 3 2" xfId="9387"/>
    <cellStyle name="20% - Accent4 2 2 4" xfId="9388"/>
    <cellStyle name="20% - Accent4 2 3" xfId="1554"/>
    <cellStyle name="20% - Accent4 2 3 2" xfId="9389"/>
    <cellStyle name="20% - Accent4 2 4" xfId="1555"/>
    <cellStyle name="20% - Accent4 2 5" xfId="6655"/>
    <cellStyle name="20% - Accent4 3" xfId="12"/>
    <cellStyle name="20% - Accent4 3 2" xfId="6658"/>
    <cellStyle name="20% - Accent4 3 2 2" xfId="9390"/>
    <cellStyle name="20% - Accent4 3 3" xfId="6657"/>
    <cellStyle name="20% - Accent4 3 3 2" xfId="9391"/>
    <cellStyle name="20% - Accent4 3 4" xfId="9392"/>
    <cellStyle name="20% - Accent4 3 5" xfId="9393"/>
    <cellStyle name="20% - Accent4 4" xfId="1556"/>
    <cellStyle name="20% - Accent4 4 2" xfId="6660"/>
    <cellStyle name="20% - Accent4 4 2 2" xfId="9394"/>
    <cellStyle name="20% - Accent4 4 3" xfId="6659"/>
    <cellStyle name="20% - Accent4 5" xfId="6661"/>
    <cellStyle name="20% - Accent4 5 2" xfId="6662"/>
    <cellStyle name="20% - Accent4 5 2 2" xfId="9395"/>
    <cellStyle name="20% - Accent4 6" xfId="6663"/>
    <cellStyle name="20% - Accent4 6 2" xfId="6664"/>
    <cellStyle name="20% - Accent4 6 2 2" xfId="9396"/>
    <cellStyle name="20% - Accent4 7" xfId="6665"/>
    <cellStyle name="20% - Accent4 7 2" xfId="6666"/>
    <cellStyle name="20% - Accent4 7 2 2" xfId="9397"/>
    <cellStyle name="20% - Accent4 8" xfId="6667"/>
    <cellStyle name="20% - Accent4 8 2" xfId="9398"/>
    <cellStyle name="20% - Accent4 8 2 2" xfId="9399"/>
    <cellStyle name="20% - Accent4 8 3" xfId="9400"/>
    <cellStyle name="20% - Accent4 9" xfId="6668"/>
    <cellStyle name="20% - Accent4 9 2" xfId="9401"/>
    <cellStyle name="20% - Accent5" xfId="13" builtinId="46" customBuiltin="1"/>
    <cellStyle name="20% - Accent5 10" xfId="6669"/>
    <cellStyle name="20% - Accent5 10 2" xfId="9402"/>
    <cellStyle name="20% - Accent5 11" xfId="6670"/>
    <cellStyle name="20% - Accent5 11 2" xfId="9403"/>
    <cellStyle name="20% - Accent5 12" xfId="6671"/>
    <cellStyle name="20% - Accent5 12 2" xfId="9404"/>
    <cellStyle name="20% - Accent5 13" xfId="6672"/>
    <cellStyle name="20% - Accent5 13 2" xfId="9405"/>
    <cellStyle name="20% - Accent5 14" xfId="6673"/>
    <cellStyle name="20% - Accent5 15" xfId="6674"/>
    <cellStyle name="20% - Accent5 2" xfId="14"/>
    <cellStyle name="20% - Accent5 2 2" xfId="1557"/>
    <cellStyle name="20% - Accent5 2 2 2" xfId="6676"/>
    <cellStyle name="20% - Accent5 2 2 3" xfId="9406"/>
    <cellStyle name="20% - Accent5 2 3" xfId="6675"/>
    <cellStyle name="20% - Accent5 2 4" xfId="7738"/>
    <cellStyle name="20% - Accent5 3" xfId="15"/>
    <cellStyle name="20% - Accent5 3 2" xfId="6678"/>
    <cellStyle name="20% - Accent5 3 2 2" xfId="9407"/>
    <cellStyle name="20% - Accent5 3 3" xfId="6677"/>
    <cellStyle name="20% - Accent5 3 3 2" xfId="9408"/>
    <cellStyle name="20% - Accent5 3 4" xfId="9409"/>
    <cellStyle name="20% - Accent5 3 5" xfId="9410"/>
    <cellStyle name="20% - Accent5 4" xfId="6679"/>
    <cellStyle name="20% - Accent5 4 2" xfId="6680"/>
    <cellStyle name="20% - Accent5 4 2 2" xfId="9411"/>
    <cellStyle name="20% - Accent5 5" xfId="6681"/>
    <cellStyle name="20% - Accent5 5 2" xfId="6682"/>
    <cellStyle name="20% - Accent5 5 2 2" xfId="9412"/>
    <cellStyle name="20% - Accent5 6" xfId="6683"/>
    <cellStyle name="20% - Accent5 6 2" xfId="6684"/>
    <cellStyle name="20% - Accent5 6 2 2" xfId="9413"/>
    <cellStyle name="20% - Accent5 7" xfId="6685"/>
    <cellStyle name="20% - Accent5 7 2" xfId="6686"/>
    <cellStyle name="20% - Accent5 8" xfId="6687"/>
    <cellStyle name="20% - Accent5 8 2" xfId="9414"/>
    <cellStyle name="20% - Accent5 9" xfId="6688"/>
    <cellStyle name="20% - Accent5 9 2" xfId="9415"/>
    <cellStyle name="20% - Accent6" xfId="16" builtinId="50" customBuiltin="1"/>
    <cellStyle name="20% - Accent6 10" xfId="6689"/>
    <cellStyle name="20% - Accent6 10 2" xfId="9416"/>
    <cellStyle name="20% - Accent6 11" xfId="6690"/>
    <cellStyle name="20% - Accent6 11 2" xfId="9417"/>
    <cellStyle name="20% - Accent6 12" xfId="6691"/>
    <cellStyle name="20% - Accent6 12 2" xfId="9418"/>
    <cellStyle name="20% - Accent6 13" xfId="6692"/>
    <cellStyle name="20% - Accent6 13 2" xfId="9419"/>
    <cellStyle name="20% - Accent6 14" xfId="6693"/>
    <cellStyle name="20% - Accent6 15" xfId="6694"/>
    <cellStyle name="20% - Accent6 2" xfId="17"/>
    <cellStyle name="20% - Accent6 2 2" xfId="1558"/>
    <cellStyle name="20% - Accent6 2 2 2" xfId="6696"/>
    <cellStyle name="20% - Accent6 2 2 3" xfId="9420"/>
    <cellStyle name="20% - Accent6 2 3" xfId="6695"/>
    <cellStyle name="20% - Accent6 2 4" xfId="7739"/>
    <cellStyle name="20% - Accent6 3" xfId="18"/>
    <cellStyle name="20% - Accent6 3 2" xfId="6698"/>
    <cellStyle name="20% - Accent6 3 2 2" xfId="9421"/>
    <cellStyle name="20% - Accent6 3 3" xfId="6697"/>
    <cellStyle name="20% - Accent6 3 3 2" xfId="9422"/>
    <cellStyle name="20% - Accent6 3 4" xfId="9423"/>
    <cellStyle name="20% - Accent6 3 5" xfId="9424"/>
    <cellStyle name="20% - Accent6 4" xfId="6699"/>
    <cellStyle name="20% - Accent6 4 2" xfId="6700"/>
    <cellStyle name="20% - Accent6 4 2 2" xfId="9425"/>
    <cellStyle name="20% - Accent6 5" xfId="6701"/>
    <cellStyle name="20% - Accent6 5 2" xfId="6702"/>
    <cellStyle name="20% - Accent6 5 2 2" xfId="9426"/>
    <cellStyle name="20% - Accent6 6" xfId="6703"/>
    <cellStyle name="20% - Accent6 6 2" xfId="6704"/>
    <cellStyle name="20% - Accent6 6 2 2" xfId="9427"/>
    <cellStyle name="20% - Accent6 7" xfId="6705"/>
    <cellStyle name="20% - Accent6 7 2" xfId="6706"/>
    <cellStyle name="20% - Accent6 8" xfId="6707"/>
    <cellStyle name="20% - Accent6 8 2" xfId="9428"/>
    <cellStyle name="20% - Accent6 9" xfId="6708"/>
    <cellStyle name="20% - Accent6 9 2" xfId="9429"/>
    <cellStyle name="40% - Accent1" xfId="19" builtinId="31" customBuiltin="1"/>
    <cellStyle name="40% - Accent1 10" xfId="6709"/>
    <cellStyle name="40% - Accent1 10 2" xfId="9430"/>
    <cellStyle name="40% - Accent1 11" xfId="6710"/>
    <cellStyle name="40% - Accent1 11 2" xfId="9431"/>
    <cellStyle name="40% - Accent1 12" xfId="6711"/>
    <cellStyle name="40% - Accent1 12 2" xfId="9432"/>
    <cellStyle name="40% - Accent1 13" xfId="6712"/>
    <cellStyle name="40% - Accent1 13 2" xfId="9433"/>
    <cellStyle name="40% - Accent1 14" xfId="6713"/>
    <cellStyle name="40% - Accent1 15" xfId="6714"/>
    <cellStyle name="40% - Accent1 2" xfId="20"/>
    <cellStyle name="40% - Accent1 2 2" xfId="1559"/>
    <cellStyle name="40% - Accent1 2 2 2" xfId="6716"/>
    <cellStyle name="40% - Accent1 2 2 3" xfId="9434"/>
    <cellStyle name="40% - Accent1 2 2 3 2" xfId="9435"/>
    <cellStyle name="40% - Accent1 2 2 4" xfId="9436"/>
    <cellStyle name="40% - Accent1 2 3" xfId="1560"/>
    <cellStyle name="40% - Accent1 2 3 2" xfId="9437"/>
    <cellStyle name="40% - Accent1 2 4" xfId="1561"/>
    <cellStyle name="40% - Accent1 2 5" xfId="6715"/>
    <cellStyle name="40% - Accent1 3" xfId="21"/>
    <cellStyle name="40% - Accent1 3 2" xfId="6718"/>
    <cellStyle name="40% - Accent1 3 2 2" xfId="9438"/>
    <cellStyle name="40% - Accent1 3 3" xfId="6717"/>
    <cellStyle name="40% - Accent1 3 3 2" xfId="9439"/>
    <cellStyle name="40% - Accent1 3 4" xfId="9440"/>
    <cellStyle name="40% - Accent1 3 5" xfId="9441"/>
    <cellStyle name="40% - Accent1 4" xfId="1562"/>
    <cellStyle name="40% - Accent1 4 2" xfId="6720"/>
    <cellStyle name="40% - Accent1 4 2 2" xfId="9442"/>
    <cellStyle name="40% - Accent1 4 3" xfId="6719"/>
    <cellStyle name="40% - Accent1 5" xfId="6721"/>
    <cellStyle name="40% - Accent1 5 2" xfId="6722"/>
    <cellStyle name="40% - Accent1 5 2 2" xfId="9443"/>
    <cellStyle name="40% - Accent1 6" xfId="6723"/>
    <cellStyle name="40% - Accent1 6 2" xfId="6724"/>
    <cellStyle name="40% - Accent1 6 2 2" xfId="9444"/>
    <cellStyle name="40% - Accent1 7" xfId="6725"/>
    <cellStyle name="40% - Accent1 7 2" xfId="6726"/>
    <cellStyle name="40% - Accent1 7 2 2" xfId="9445"/>
    <cellStyle name="40% - Accent1 8" xfId="6727"/>
    <cellStyle name="40% - Accent1 8 2" xfId="9446"/>
    <cellStyle name="40% - Accent1 8 2 2" xfId="9447"/>
    <cellStyle name="40% - Accent1 8 3" xfId="9448"/>
    <cellStyle name="40% - Accent1 9" xfId="6728"/>
    <cellStyle name="40% - Accent1 9 2" xfId="9449"/>
    <cellStyle name="40% - Accent2" xfId="22" builtinId="35" customBuiltin="1"/>
    <cellStyle name="40% - Accent2 10" xfId="6729"/>
    <cellStyle name="40% - Accent2 10 2" xfId="9450"/>
    <cellStyle name="40% - Accent2 11" xfId="6730"/>
    <cellStyle name="40% - Accent2 11 2" xfId="9451"/>
    <cellStyle name="40% - Accent2 12" xfId="6731"/>
    <cellStyle name="40% - Accent2 12 2" xfId="9452"/>
    <cellStyle name="40% - Accent2 13" xfId="6732"/>
    <cellStyle name="40% - Accent2 13 2" xfId="9453"/>
    <cellStyle name="40% - Accent2 14" xfId="6733"/>
    <cellStyle name="40% - Accent2 15" xfId="6734"/>
    <cellStyle name="40% - Accent2 2" xfId="23"/>
    <cellStyle name="40% - Accent2 2 2" xfId="1563"/>
    <cellStyle name="40% - Accent2 2 2 2" xfId="6736"/>
    <cellStyle name="40% - Accent2 2 2 3" xfId="9454"/>
    <cellStyle name="40% - Accent2 2 3" xfId="6735"/>
    <cellStyle name="40% - Accent2 2 4" xfId="7740"/>
    <cellStyle name="40% - Accent2 3" xfId="24"/>
    <cellStyle name="40% - Accent2 3 2" xfId="6738"/>
    <cellStyle name="40% - Accent2 3 2 2" xfId="9455"/>
    <cellStyle name="40% - Accent2 3 3" xfId="6737"/>
    <cellStyle name="40% - Accent2 3 3 2" xfId="9456"/>
    <cellStyle name="40% - Accent2 3 4" xfId="9457"/>
    <cellStyle name="40% - Accent2 3 5" xfId="9458"/>
    <cellStyle name="40% - Accent2 4" xfId="6739"/>
    <cellStyle name="40% - Accent2 4 2" xfId="6740"/>
    <cellStyle name="40% - Accent2 4 2 2" xfId="9459"/>
    <cellStyle name="40% - Accent2 5" xfId="6741"/>
    <cellStyle name="40% - Accent2 5 2" xfId="6742"/>
    <cellStyle name="40% - Accent2 5 2 2" xfId="9460"/>
    <cellStyle name="40% - Accent2 6" xfId="6743"/>
    <cellStyle name="40% - Accent2 6 2" xfId="6744"/>
    <cellStyle name="40% - Accent2 6 2 2" xfId="9461"/>
    <cellStyle name="40% - Accent2 7" xfId="6745"/>
    <cellStyle name="40% - Accent2 7 2" xfId="6746"/>
    <cellStyle name="40% - Accent2 8" xfId="6747"/>
    <cellStyle name="40% - Accent2 8 2" xfId="9462"/>
    <cellStyle name="40% - Accent2 9" xfId="6748"/>
    <cellStyle name="40% - Accent2 9 2" xfId="9463"/>
    <cellStyle name="40% - Accent3" xfId="25" builtinId="39" customBuiltin="1"/>
    <cellStyle name="40% - Accent3 10" xfId="6749"/>
    <cellStyle name="40% - Accent3 10 2" xfId="9464"/>
    <cellStyle name="40% - Accent3 11" xfId="6750"/>
    <cellStyle name="40% - Accent3 11 2" xfId="9465"/>
    <cellStyle name="40% - Accent3 12" xfId="6751"/>
    <cellStyle name="40% - Accent3 12 2" xfId="9466"/>
    <cellStyle name="40% - Accent3 13" xfId="6752"/>
    <cellStyle name="40% - Accent3 13 2" xfId="9467"/>
    <cellStyle name="40% - Accent3 14" xfId="6753"/>
    <cellStyle name="40% - Accent3 15" xfId="6754"/>
    <cellStyle name="40% - Accent3 2" xfId="26"/>
    <cellStyle name="40% - Accent3 2 2" xfId="1564"/>
    <cellStyle name="40% - Accent3 2 2 2" xfId="6756"/>
    <cellStyle name="40% - Accent3 2 2 3" xfId="9468"/>
    <cellStyle name="40% - Accent3 2 2 3 2" xfId="9469"/>
    <cellStyle name="40% - Accent3 2 2 4" xfId="9470"/>
    <cellStyle name="40% - Accent3 2 3" xfId="1565"/>
    <cellStyle name="40% - Accent3 2 3 2" xfId="9471"/>
    <cellStyle name="40% - Accent3 2 4" xfId="1566"/>
    <cellStyle name="40% - Accent3 2 5" xfId="6755"/>
    <cellStyle name="40% - Accent3 3" xfId="27"/>
    <cellStyle name="40% - Accent3 3 2" xfId="6758"/>
    <cellStyle name="40% - Accent3 3 2 2" xfId="9472"/>
    <cellStyle name="40% - Accent3 3 3" xfId="6757"/>
    <cellStyle name="40% - Accent3 3 3 2" xfId="9473"/>
    <cellStyle name="40% - Accent3 3 4" xfId="9474"/>
    <cellStyle name="40% - Accent3 3 5" xfId="9475"/>
    <cellStyle name="40% - Accent3 4" xfId="1567"/>
    <cellStyle name="40% - Accent3 4 2" xfId="6760"/>
    <cellStyle name="40% - Accent3 4 2 2" xfId="9476"/>
    <cellStyle name="40% - Accent3 4 3" xfId="6759"/>
    <cellStyle name="40% - Accent3 5" xfId="6761"/>
    <cellStyle name="40% - Accent3 5 2" xfId="6762"/>
    <cellStyle name="40% - Accent3 5 2 2" xfId="9477"/>
    <cellStyle name="40% - Accent3 6" xfId="6763"/>
    <cellStyle name="40% - Accent3 6 2" xfId="6764"/>
    <cellStyle name="40% - Accent3 6 2 2" xfId="9478"/>
    <cellStyle name="40% - Accent3 7" xfId="6765"/>
    <cellStyle name="40% - Accent3 7 2" xfId="6766"/>
    <cellStyle name="40% - Accent3 7 2 2" xfId="9479"/>
    <cellStyle name="40% - Accent3 8" xfId="6767"/>
    <cellStyle name="40% - Accent3 8 2" xfId="9480"/>
    <cellStyle name="40% - Accent3 8 2 2" xfId="9481"/>
    <cellStyle name="40% - Accent3 8 3" xfId="9482"/>
    <cellStyle name="40% - Accent3 9" xfId="6768"/>
    <cellStyle name="40% - Accent3 9 2" xfId="9483"/>
    <cellStyle name="40% - Accent4" xfId="28" builtinId="43" customBuiltin="1"/>
    <cellStyle name="40% - Accent4 10" xfId="6769"/>
    <cellStyle name="40% - Accent4 10 2" xfId="9484"/>
    <cellStyle name="40% - Accent4 11" xfId="6770"/>
    <cellStyle name="40% - Accent4 11 2" xfId="9485"/>
    <cellStyle name="40% - Accent4 12" xfId="6771"/>
    <cellStyle name="40% - Accent4 12 2" xfId="9486"/>
    <cellStyle name="40% - Accent4 13" xfId="6772"/>
    <cellStyle name="40% - Accent4 13 2" xfId="9487"/>
    <cellStyle name="40% - Accent4 14" xfId="6773"/>
    <cellStyle name="40% - Accent4 15" xfId="6774"/>
    <cellStyle name="40% - Accent4 2" xfId="29"/>
    <cellStyle name="40% - Accent4 2 2" xfId="1568"/>
    <cellStyle name="40% - Accent4 2 2 2" xfId="6776"/>
    <cellStyle name="40% - Accent4 2 2 3" xfId="9488"/>
    <cellStyle name="40% - Accent4 2 2 3 2" xfId="9489"/>
    <cellStyle name="40% - Accent4 2 2 4" xfId="9490"/>
    <cellStyle name="40% - Accent4 2 3" xfId="1569"/>
    <cellStyle name="40% - Accent4 2 3 2" xfId="9491"/>
    <cellStyle name="40% - Accent4 2 4" xfId="1570"/>
    <cellStyle name="40% - Accent4 2 5" xfId="6775"/>
    <cellStyle name="40% - Accent4 3" xfId="30"/>
    <cellStyle name="40% - Accent4 3 2" xfId="6778"/>
    <cellStyle name="40% - Accent4 3 2 2" xfId="9492"/>
    <cellStyle name="40% - Accent4 3 3" xfId="6777"/>
    <cellStyle name="40% - Accent4 3 3 2" xfId="9493"/>
    <cellStyle name="40% - Accent4 3 4" xfId="9494"/>
    <cellStyle name="40% - Accent4 3 5" xfId="9495"/>
    <cellStyle name="40% - Accent4 4" xfId="1571"/>
    <cellStyle name="40% - Accent4 4 2" xfId="6780"/>
    <cellStyle name="40% - Accent4 4 2 2" xfId="9496"/>
    <cellStyle name="40% - Accent4 4 3" xfId="6779"/>
    <cellStyle name="40% - Accent4 5" xfId="6781"/>
    <cellStyle name="40% - Accent4 5 2" xfId="6782"/>
    <cellStyle name="40% - Accent4 5 2 2" xfId="9497"/>
    <cellStyle name="40% - Accent4 6" xfId="6783"/>
    <cellStyle name="40% - Accent4 6 2" xfId="6784"/>
    <cellStyle name="40% - Accent4 6 2 2" xfId="9498"/>
    <cellStyle name="40% - Accent4 7" xfId="6785"/>
    <cellStyle name="40% - Accent4 7 2" xfId="6786"/>
    <cellStyle name="40% - Accent4 7 2 2" xfId="9499"/>
    <cellStyle name="40% - Accent4 8" xfId="6787"/>
    <cellStyle name="40% - Accent4 8 2" xfId="9500"/>
    <cellStyle name="40% - Accent4 8 2 2" xfId="9501"/>
    <cellStyle name="40% - Accent4 8 3" xfId="9502"/>
    <cellStyle name="40% - Accent4 9" xfId="6788"/>
    <cellStyle name="40% - Accent4 9 2" xfId="9503"/>
    <cellStyle name="40% - Accent5" xfId="31" builtinId="47" customBuiltin="1"/>
    <cellStyle name="40% - Accent5 10" xfId="6789"/>
    <cellStyle name="40% - Accent5 10 2" xfId="9504"/>
    <cellStyle name="40% - Accent5 11" xfId="6790"/>
    <cellStyle name="40% - Accent5 11 2" xfId="9505"/>
    <cellStyle name="40% - Accent5 12" xfId="6791"/>
    <cellStyle name="40% - Accent5 12 2" xfId="9506"/>
    <cellStyle name="40% - Accent5 13" xfId="6792"/>
    <cellStyle name="40% - Accent5 13 2" xfId="9507"/>
    <cellStyle name="40% - Accent5 14" xfId="6793"/>
    <cellStyle name="40% - Accent5 15" xfId="6794"/>
    <cellStyle name="40% - Accent5 2" xfId="32"/>
    <cellStyle name="40% - Accent5 2 2" xfId="1572"/>
    <cellStyle name="40% - Accent5 2 2 2" xfId="6796"/>
    <cellStyle name="40% - Accent5 2 2 3" xfId="9508"/>
    <cellStyle name="40% - Accent5 2 3" xfId="6795"/>
    <cellStyle name="40% - Accent5 2 4" xfId="7741"/>
    <cellStyle name="40% - Accent5 3" xfId="33"/>
    <cellStyle name="40% - Accent5 3 2" xfId="6798"/>
    <cellStyle name="40% - Accent5 3 2 2" xfId="9509"/>
    <cellStyle name="40% - Accent5 3 3" xfId="6797"/>
    <cellStyle name="40% - Accent5 3 3 2" xfId="9510"/>
    <cellStyle name="40% - Accent5 3 4" xfId="9511"/>
    <cellStyle name="40% - Accent5 3 5" xfId="9512"/>
    <cellStyle name="40% - Accent5 4" xfId="6799"/>
    <cellStyle name="40% - Accent5 4 2" xfId="6800"/>
    <cellStyle name="40% - Accent5 4 2 2" xfId="9513"/>
    <cellStyle name="40% - Accent5 5" xfId="6801"/>
    <cellStyle name="40% - Accent5 5 2" xfId="6802"/>
    <cellStyle name="40% - Accent5 5 2 2" xfId="9514"/>
    <cellStyle name="40% - Accent5 6" xfId="6803"/>
    <cellStyle name="40% - Accent5 6 2" xfId="6804"/>
    <cellStyle name="40% - Accent5 6 2 2" xfId="9515"/>
    <cellStyle name="40% - Accent5 7" xfId="6805"/>
    <cellStyle name="40% - Accent5 7 2" xfId="6806"/>
    <cellStyle name="40% - Accent5 8" xfId="6807"/>
    <cellStyle name="40% - Accent5 8 2" xfId="9516"/>
    <cellStyle name="40% - Accent5 9" xfId="6808"/>
    <cellStyle name="40% - Accent5 9 2" xfId="9517"/>
    <cellStyle name="40% - Accent6" xfId="34" builtinId="51" customBuiltin="1"/>
    <cellStyle name="40% - Accent6 10" xfId="6809"/>
    <cellStyle name="40% - Accent6 10 2" xfId="9518"/>
    <cellStyle name="40% - Accent6 11" xfId="6810"/>
    <cellStyle name="40% - Accent6 11 2" xfId="9519"/>
    <cellStyle name="40% - Accent6 12" xfId="6811"/>
    <cellStyle name="40% - Accent6 12 2" xfId="9520"/>
    <cellStyle name="40% - Accent6 13" xfId="6812"/>
    <cellStyle name="40% - Accent6 13 2" xfId="9521"/>
    <cellStyle name="40% - Accent6 14" xfId="6813"/>
    <cellStyle name="40% - Accent6 15" xfId="6814"/>
    <cellStyle name="40% - Accent6 2" xfId="35"/>
    <cellStyle name="40% - Accent6 2 2" xfId="1573"/>
    <cellStyle name="40% - Accent6 2 2 2" xfId="6816"/>
    <cellStyle name="40% - Accent6 2 2 3" xfId="9522"/>
    <cellStyle name="40% - Accent6 2 2 3 2" xfId="9523"/>
    <cellStyle name="40% - Accent6 2 2 4" xfId="9524"/>
    <cellStyle name="40% - Accent6 2 3" xfId="1574"/>
    <cellStyle name="40% - Accent6 2 3 2" xfId="9525"/>
    <cellStyle name="40% - Accent6 2 4" xfId="1575"/>
    <cellStyle name="40% - Accent6 2 5" xfId="6815"/>
    <cellStyle name="40% - Accent6 3" xfId="36"/>
    <cellStyle name="40% - Accent6 3 2" xfId="6818"/>
    <cellStyle name="40% - Accent6 3 2 2" xfId="9526"/>
    <cellStyle name="40% - Accent6 3 3" xfId="6817"/>
    <cellStyle name="40% - Accent6 3 3 2" xfId="9527"/>
    <cellStyle name="40% - Accent6 3 4" xfId="9528"/>
    <cellStyle name="40% - Accent6 3 5" xfId="9529"/>
    <cellStyle name="40% - Accent6 4" xfId="1576"/>
    <cellStyle name="40% - Accent6 4 2" xfId="6820"/>
    <cellStyle name="40% - Accent6 4 2 2" xfId="9530"/>
    <cellStyle name="40% - Accent6 4 3" xfId="6819"/>
    <cellStyle name="40% - Accent6 5" xfId="6821"/>
    <cellStyle name="40% - Accent6 5 2" xfId="6822"/>
    <cellStyle name="40% - Accent6 5 2 2" xfId="9531"/>
    <cellStyle name="40% - Accent6 6" xfId="6823"/>
    <cellStyle name="40% - Accent6 6 2" xfId="6824"/>
    <cellStyle name="40% - Accent6 6 2 2" xfId="9532"/>
    <cellStyle name="40% - Accent6 7" xfId="6825"/>
    <cellStyle name="40% - Accent6 7 2" xfId="6826"/>
    <cellStyle name="40% - Accent6 7 2 2" xfId="9533"/>
    <cellStyle name="40% - Accent6 8" xfId="6827"/>
    <cellStyle name="40% - Accent6 8 2" xfId="9534"/>
    <cellStyle name="40% - Accent6 8 2 2" xfId="9535"/>
    <cellStyle name="40% - Accent6 8 3" xfId="9536"/>
    <cellStyle name="40% - Accent6 9" xfId="6828"/>
    <cellStyle name="40% - Accent6 9 2" xfId="9537"/>
    <cellStyle name="60% - Accent1" xfId="37" builtinId="32" customBuiltin="1"/>
    <cellStyle name="60% - Accent1 10" xfId="9538"/>
    <cellStyle name="60% - Accent1 11" xfId="9539"/>
    <cellStyle name="60% - Accent1 12" xfId="9540"/>
    <cellStyle name="60% - Accent1 13" xfId="9541"/>
    <cellStyle name="60% - Accent1 14" xfId="9542"/>
    <cellStyle name="60% - Accent1 2" xfId="1577"/>
    <cellStyle name="60% - Accent1 2 2" xfId="1578"/>
    <cellStyle name="60% - Accent1 2 2 2" xfId="9543"/>
    <cellStyle name="60% - Accent1 2 3" xfId="1579"/>
    <cellStyle name="60% - Accent1 2 4" xfId="1580"/>
    <cellStyle name="60% - Accent1 3" xfId="1581"/>
    <cellStyle name="60% - Accent1 3 2" xfId="9544"/>
    <cellStyle name="60% - Accent1 3 3" xfId="9545"/>
    <cellStyle name="60% - Accent1 4" xfId="1582"/>
    <cellStyle name="60% - Accent1 4 2" xfId="9546"/>
    <cellStyle name="60% - Accent1 5" xfId="9547"/>
    <cellStyle name="60% - Accent1 5 2" xfId="9548"/>
    <cellStyle name="60% - Accent1 6" xfId="9549"/>
    <cellStyle name="60% - Accent1 6 2" xfId="9550"/>
    <cellStyle name="60% - Accent1 7" xfId="9551"/>
    <cellStyle name="60% - Accent1 7 2" xfId="9552"/>
    <cellStyle name="60% - Accent1 8" xfId="9553"/>
    <cellStyle name="60% - Accent1 8 2" xfId="9554"/>
    <cellStyle name="60% - Accent1 9" xfId="9555"/>
    <cellStyle name="60% - Accent2" xfId="38" builtinId="36" customBuiltin="1"/>
    <cellStyle name="60% - Accent2 10" xfId="9556"/>
    <cellStyle name="60% - Accent2 11" xfId="9557"/>
    <cellStyle name="60% - Accent2 12" xfId="9558"/>
    <cellStyle name="60% - Accent2 13" xfId="9559"/>
    <cellStyle name="60% - Accent2 14" xfId="9560"/>
    <cellStyle name="60% - Accent2 2" xfId="1583"/>
    <cellStyle name="60% - Accent2 2 2" xfId="1584"/>
    <cellStyle name="60% - Accent2 2 3" xfId="1585"/>
    <cellStyle name="60% - Accent2 2 4" xfId="1586"/>
    <cellStyle name="60% - Accent2 3" xfId="1587"/>
    <cellStyle name="60% - Accent2 3 2" xfId="9561"/>
    <cellStyle name="60% - Accent2 3 3" xfId="9562"/>
    <cellStyle name="60% - Accent2 4" xfId="1588"/>
    <cellStyle name="60% - Accent2 4 2" xfId="9563"/>
    <cellStyle name="60% - Accent2 5" xfId="9564"/>
    <cellStyle name="60% - Accent2 5 2" xfId="9565"/>
    <cellStyle name="60% - Accent2 6" xfId="9566"/>
    <cellStyle name="60% - Accent2 6 2" xfId="9567"/>
    <cellStyle name="60% - Accent2 7" xfId="9568"/>
    <cellStyle name="60% - Accent2 8" xfId="9569"/>
    <cellStyle name="60% - Accent2 9" xfId="9570"/>
    <cellStyle name="60% - Accent3" xfId="39" builtinId="40" customBuiltin="1"/>
    <cellStyle name="60% - Accent3 10" xfId="9571"/>
    <cellStyle name="60% - Accent3 11" xfId="9572"/>
    <cellStyle name="60% - Accent3 12" xfId="9573"/>
    <cellStyle name="60% - Accent3 13" xfId="9574"/>
    <cellStyle name="60% - Accent3 14" xfId="9575"/>
    <cellStyle name="60% - Accent3 2" xfId="1589"/>
    <cellStyle name="60% - Accent3 2 2" xfId="1590"/>
    <cellStyle name="60% - Accent3 2 2 2" xfId="9576"/>
    <cellStyle name="60% - Accent3 2 3" xfId="1591"/>
    <cellStyle name="60% - Accent3 2 4" xfId="1592"/>
    <cellStyle name="60% - Accent3 3" xfId="1593"/>
    <cellStyle name="60% - Accent3 3 2" xfId="9577"/>
    <cellStyle name="60% - Accent3 3 3" xfId="9578"/>
    <cellStyle name="60% - Accent3 4" xfId="1594"/>
    <cellStyle name="60% - Accent3 4 2" xfId="9579"/>
    <cellStyle name="60% - Accent3 5" xfId="9580"/>
    <cellStyle name="60% - Accent3 5 2" xfId="9581"/>
    <cellStyle name="60% - Accent3 6" xfId="9582"/>
    <cellStyle name="60% - Accent3 6 2" xfId="9583"/>
    <cellStyle name="60% - Accent3 7" xfId="9584"/>
    <cellStyle name="60% - Accent3 7 2" xfId="9585"/>
    <cellStyle name="60% - Accent3 8" xfId="9586"/>
    <cellStyle name="60% - Accent3 8 2" xfId="9587"/>
    <cellStyle name="60% - Accent3 9" xfId="9588"/>
    <cellStyle name="60% - Accent4" xfId="40" builtinId="44" customBuiltin="1"/>
    <cellStyle name="60% - Accent4 10" xfId="9589"/>
    <cellStyle name="60% - Accent4 11" xfId="9590"/>
    <cellStyle name="60% - Accent4 12" xfId="9591"/>
    <cellStyle name="60% - Accent4 13" xfId="9592"/>
    <cellStyle name="60% - Accent4 14" xfId="9593"/>
    <cellStyle name="60% - Accent4 2" xfId="1595"/>
    <cellStyle name="60% - Accent4 2 2" xfId="1596"/>
    <cellStyle name="60% - Accent4 2 2 2" xfId="9594"/>
    <cellStyle name="60% - Accent4 2 3" xfId="1597"/>
    <cellStyle name="60% - Accent4 2 4" xfId="1598"/>
    <cellStyle name="60% - Accent4 3" xfId="1599"/>
    <cellStyle name="60% - Accent4 3 2" xfId="9595"/>
    <cellStyle name="60% - Accent4 3 3" xfId="9596"/>
    <cellStyle name="60% - Accent4 4" xfId="1600"/>
    <cellStyle name="60% - Accent4 4 2" xfId="9597"/>
    <cellStyle name="60% - Accent4 5" xfId="9598"/>
    <cellStyle name="60% - Accent4 5 2" xfId="9599"/>
    <cellStyle name="60% - Accent4 6" xfId="9600"/>
    <cellStyle name="60% - Accent4 6 2" xfId="9601"/>
    <cellStyle name="60% - Accent4 7" xfId="9602"/>
    <cellStyle name="60% - Accent4 7 2" xfId="9603"/>
    <cellStyle name="60% - Accent4 8" xfId="9604"/>
    <cellStyle name="60% - Accent4 8 2" xfId="9605"/>
    <cellStyle name="60% - Accent4 9" xfId="9606"/>
    <cellStyle name="60% - Accent5" xfId="41" builtinId="48" customBuiltin="1"/>
    <cellStyle name="60% - Accent5 10" xfId="9607"/>
    <cellStyle name="60% - Accent5 11" xfId="9608"/>
    <cellStyle name="60% - Accent5 12" xfId="9609"/>
    <cellStyle name="60% - Accent5 13" xfId="9610"/>
    <cellStyle name="60% - Accent5 14" xfId="9611"/>
    <cellStyle name="60% - Accent5 2" xfId="1601"/>
    <cellStyle name="60% - Accent5 2 2" xfId="1602"/>
    <cellStyle name="60% - Accent5 2 3" xfId="1603"/>
    <cellStyle name="60% - Accent5 2 4" xfId="1604"/>
    <cellStyle name="60% - Accent5 3" xfId="1605"/>
    <cellStyle name="60% - Accent5 3 2" xfId="9612"/>
    <cellStyle name="60% - Accent5 3 3" xfId="9613"/>
    <cellStyle name="60% - Accent5 4" xfId="1606"/>
    <cellStyle name="60% - Accent5 4 2" xfId="9614"/>
    <cellStyle name="60% - Accent5 5" xfId="9615"/>
    <cellStyle name="60% - Accent5 5 2" xfId="9616"/>
    <cellStyle name="60% - Accent5 6" xfId="9617"/>
    <cellStyle name="60% - Accent5 6 2" xfId="9618"/>
    <cellStyle name="60% - Accent5 7" xfId="9619"/>
    <cellStyle name="60% - Accent5 8" xfId="9620"/>
    <cellStyle name="60% - Accent5 9" xfId="9621"/>
    <cellStyle name="60% - Accent6" xfId="42" builtinId="52" customBuiltin="1"/>
    <cellStyle name="60% - Accent6 10" xfId="9622"/>
    <cellStyle name="60% - Accent6 11" xfId="9623"/>
    <cellStyle name="60% - Accent6 12" xfId="9624"/>
    <cellStyle name="60% - Accent6 13" xfId="9625"/>
    <cellStyle name="60% - Accent6 2" xfId="1607"/>
    <cellStyle name="60% - Accent6 2 2" xfId="1608"/>
    <cellStyle name="60% - Accent6 2 2 2" xfId="9626"/>
    <cellStyle name="60% - Accent6 2 3" xfId="1609"/>
    <cellStyle name="60% - Accent6 2 4" xfId="1610"/>
    <cellStyle name="60% - Accent6 3" xfId="1611"/>
    <cellStyle name="60% - Accent6 3 2" xfId="9627"/>
    <cellStyle name="60% - Accent6 3 3" xfId="9628"/>
    <cellStyle name="60% - Accent6 4" xfId="1612"/>
    <cellStyle name="60% - Accent6 4 2" xfId="9629"/>
    <cellStyle name="60% - Accent6 5" xfId="9630"/>
    <cellStyle name="60% - Accent6 5 2" xfId="9631"/>
    <cellStyle name="60% - Accent6 6" xfId="9632"/>
    <cellStyle name="60% - Accent6 6 2" xfId="9633"/>
    <cellStyle name="60% - Accent6 7" xfId="9634"/>
    <cellStyle name="60% - Accent6 7 2" xfId="9635"/>
    <cellStyle name="60% - Accent6 8" xfId="9636"/>
    <cellStyle name="60% - Accent6 8 2" xfId="9637"/>
    <cellStyle name="60% - Accent6 9" xfId="9638"/>
    <cellStyle name="Accent1" xfId="43" builtinId="29" customBuiltin="1"/>
    <cellStyle name="Accent1 - 20%" xfId="428"/>
    <cellStyle name="Accent1 - 20% 2" xfId="429"/>
    <cellStyle name="Accent1 - 40%" xfId="430"/>
    <cellStyle name="Accent1 - 40% 2" xfId="431"/>
    <cellStyle name="Accent1 - 60%" xfId="432"/>
    <cellStyle name="Accent1 - 60% 2" xfId="433"/>
    <cellStyle name="Accent1 10" xfId="9639"/>
    <cellStyle name="Accent1 11" xfId="9640"/>
    <cellStyle name="Accent1 12" xfId="9641"/>
    <cellStyle name="Accent1 13" xfId="9642"/>
    <cellStyle name="Accent1 14" xfId="9643"/>
    <cellStyle name="Accent1 2" xfId="1613"/>
    <cellStyle name="Accent1 2 2" xfId="1614"/>
    <cellStyle name="Accent1 2 2 2" xfId="9644"/>
    <cellStyle name="Accent1 2 3" xfId="1615"/>
    <cellStyle name="Accent1 2 4" xfId="1616"/>
    <cellStyle name="Accent1 3" xfId="1617"/>
    <cellStyle name="Accent1 3 2" xfId="9645"/>
    <cellStyle name="Accent1 3 3" xfId="9646"/>
    <cellStyle name="Accent1 4" xfId="1618"/>
    <cellStyle name="Accent1 4 2" xfId="9647"/>
    <cellStyle name="Accent1 5" xfId="9648"/>
    <cellStyle name="Accent1 5 2" xfId="9649"/>
    <cellStyle name="Accent1 6" xfId="9650"/>
    <cellStyle name="Accent1 6 2" xfId="9651"/>
    <cellStyle name="Accent1 7" xfId="9652"/>
    <cellStyle name="Accent1 7 2" xfId="9653"/>
    <cellStyle name="Accent1 8" xfId="9654"/>
    <cellStyle name="Accent1 8 2" xfId="9655"/>
    <cellStyle name="Accent1 9" xfId="9656"/>
    <cellStyle name="Accent2" xfId="44" builtinId="33" customBuiltin="1"/>
    <cellStyle name="Accent2 - 20%" xfId="434"/>
    <cellStyle name="Accent2 - 20% 2" xfId="435"/>
    <cellStyle name="Accent2 - 40%" xfId="436"/>
    <cellStyle name="Accent2 - 40% 2" xfId="437"/>
    <cellStyle name="Accent2 - 60%" xfId="438"/>
    <cellStyle name="Accent2 - 60% 2" xfId="439"/>
    <cellStyle name="Accent2 10" xfId="9657"/>
    <cellStyle name="Accent2 11" xfId="9658"/>
    <cellStyle name="Accent2 12" xfId="9659"/>
    <cellStyle name="Accent2 13" xfId="9660"/>
    <cellStyle name="Accent2 14" xfId="9661"/>
    <cellStyle name="Accent2 2" xfId="1619"/>
    <cellStyle name="Accent2 2 2" xfId="1620"/>
    <cellStyle name="Accent2 2 3" xfId="1621"/>
    <cellStyle name="Accent2 2 4" xfId="1622"/>
    <cellStyle name="Accent2 3" xfId="1623"/>
    <cellStyle name="Accent2 3 2" xfId="9662"/>
    <cellStyle name="Accent2 3 3" xfId="9663"/>
    <cellStyle name="Accent2 4" xfId="1624"/>
    <cellStyle name="Accent2 4 2" xfId="9664"/>
    <cellStyle name="Accent2 5" xfId="9665"/>
    <cellStyle name="Accent2 5 2" xfId="9666"/>
    <cellStyle name="Accent2 6" xfId="9667"/>
    <cellStyle name="Accent2 6 2" xfId="9668"/>
    <cellStyle name="Accent2 7" xfId="9669"/>
    <cellStyle name="Accent2 8" xfId="9670"/>
    <cellStyle name="Accent2 9" xfId="9671"/>
    <cellStyle name="Accent3" xfId="45" builtinId="37" customBuiltin="1"/>
    <cellStyle name="Accent3 - 20%" xfId="440"/>
    <cellStyle name="Accent3 - 20% 2" xfId="441"/>
    <cellStyle name="Accent3 - 40%" xfId="442"/>
    <cellStyle name="Accent3 - 40% 2" xfId="443"/>
    <cellStyle name="Accent3 - 60%" xfId="444"/>
    <cellStyle name="Accent3 - 60% 2" xfId="445"/>
    <cellStyle name="Accent3 10" xfId="9672"/>
    <cellStyle name="Accent3 11" xfId="9673"/>
    <cellStyle name="Accent3 12" xfId="9674"/>
    <cellStyle name="Accent3 13" xfId="9675"/>
    <cellStyle name="Accent3 14" xfId="9676"/>
    <cellStyle name="Accent3 2" xfId="1625"/>
    <cellStyle name="Accent3 2 2" xfId="1626"/>
    <cellStyle name="Accent3 2 3" xfId="1627"/>
    <cellStyle name="Accent3 2 4" xfId="1628"/>
    <cellStyle name="Accent3 3" xfId="1629"/>
    <cellStyle name="Accent3 3 2" xfId="9677"/>
    <cellStyle name="Accent3 3 3" xfId="9678"/>
    <cellStyle name="Accent3 4" xfId="1630"/>
    <cellStyle name="Accent3 4 2" xfId="9679"/>
    <cellStyle name="Accent3 5" xfId="9680"/>
    <cellStyle name="Accent3 5 2" xfId="9681"/>
    <cellStyle name="Accent3 6" xfId="9682"/>
    <cellStyle name="Accent3 6 2" xfId="9683"/>
    <cellStyle name="Accent3 7" xfId="9684"/>
    <cellStyle name="Accent3 8" xfId="9685"/>
    <cellStyle name="Accent3 9" xfId="9686"/>
    <cellStyle name="Accent4" xfId="46" builtinId="41" customBuiltin="1"/>
    <cellStyle name="Accent4 - 20%" xfId="446"/>
    <cellStyle name="Accent4 - 20% 2" xfId="447"/>
    <cellStyle name="Accent4 - 40%" xfId="448"/>
    <cellStyle name="Accent4 - 40% 2" xfId="449"/>
    <cellStyle name="Accent4 - 60%" xfId="450"/>
    <cellStyle name="Accent4 - 60% 2" xfId="451"/>
    <cellStyle name="Accent4 10" xfId="9687"/>
    <cellStyle name="Accent4 11" xfId="9688"/>
    <cellStyle name="Accent4 12" xfId="9689"/>
    <cellStyle name="Accent4 13" xfId="9690"/>
    <cellStyle name="Accent4 2" xfId="1631"/>
    <cellStyle name="Accent4 2 2" xfId="1632"/>
    <cellStyle name="Accent4 2 2 2" xfId="9691"/>
    <cellStyle name="Accent4 2 3" xfId="1633"/>
    <cellStyle name="Accent4 2 4" xfId="1634"/>
    <cellStyle name="Accent4 3" xfId="1635"/>
    <cellStyle name="Accent4 3 2" xfId="9692"/>
    <cellStyle name="Accent4 3 3" xfId="9693"/>
    <cellStyle name="Accent4 4" xfId="1636"/>
    <cellStyle name="Accent4 4 2" xfId="9694"/>
    <cellStyle name="Accent4 5" xfId="9695"/>
    <cellStyle name="Accent4 5 2" xfId="9696"/>
    <cellStyle name="Accent4 6" xfId="9697"/>
    <cellStyle name="Accent4 6 2" xfId="9698"/>
    <cellStyle name="Accent4 7" xfId="9699"/>
    <cellStyle name="Accent4 7 2" xfId="9700"/>
    <cellStyle name="Accent4 8" xfId="9701"/>
    <cellStyle name="Accent4 8 2" xfId="9702"/>
    <cellStyle name="Accent4 9" xfId="9703"/>
    <cellStyle name="Accent5" xfId="47" builtinId="45" customBuiltin="1"/>
    <cellStyle name="Accent5 - 20%" xfId="452"/>
    <cellStyle name="Accent5 - 20% 2" xfId="453"/>
    <cellStyle name="Accent5 - 40%" xfId="454"/>
    <cellStyle name="Accent5 - 60%" xfId="455"/>
    <cellStyle name="Accent5 - 60% 2" xfId="456"/>
    <cellStyle name="Accent5 10" xfId="9704"/>
    <cellStyle name="Accent5 11" xfId="9705"/>
    <cellStyle name="Accent5 12" xfId="9706"/>
    <cellStyle name="Accent5 13" xfId="9707"/>
    <cellStyle name="Accent5 2" xfId="1637"/>
    <cellStyle name="Accent5 2 2" xfId="1638"/>
    <cellStyle name="Accent5 2 3" xfId="1639"/>
    <cellStyle name="Accent5 2 4" xfId="1640"/>
    <cellStyle name="Accent5 3" xfId="1641"/>
    <cellStyle name="Accent5 3 2" xfId="9708"/>
    <cellStyle name="Accent5 3 3" xfId="9709"/>
    <cellStyle name="Accent5 4" xfId="1642"/>
    <cellStyle name="Accent5 4 2" xfId="9710"/>
    <cellStyle name="Accent5 5" xfId="9711"/>
    <cellStyle name="Accent5 5 2" xfId="9712"/>
    <cellStyle name="Accent5 6" xfId="9713"/>
    <cellStyle name="Accent5 6 2" xfId="9714"/>
    <cellStyle name="Accent5 7" xfId="9715"/>
    <cellStyle name="Accent5 8" xfId="9716"/>
    <cellStyle name="Accent5 9" xfId="9717"/>
    <cellStyle name="Accent6" xfId="48" builtinId="49" customBuiltin="1"/>
    <cellStyle name="Accent6 - 20%" xfId="457"/>
    <cellStyle name="Accent6 - 40%" xfId="458"/>
    <cellStyle name="Accent6 - 40% 2" xfId="459"/>
    <cellStyle name="Accent6 - 60%" xfId="460"/>
    <cellStyle name="Accent6 - 60% 2" xfId="461"/>
    <cellStyle name="Accent6 10" xfId="9718"/>
    <cellStyle name="Accent6 11" xfId="9719"/>
    <cellStyle name="Accent6 12" xfId="9720"/>
    <cellStyle name="Accent6 13" xfId="9721"/>
    <cellStyle name="Accent6 14" xfId="9722"/>
    <cellStyle name="Accent6 2" xfId="1643"/>
    <cellStyle name="Accent6 2 2" xfId="1644"/>
    <cellStyle name="Accent6 2 3" xfId="1645"/>
    <cellStyle name="Accent6 2 4" xfId="1646"/>
    <cellStyle name="Accent6 3" xfId="1647"/>
    <cellStyle name="Accent6 3 2" xfId="9723"/>
    <cellStyle name="Accent6 3 3" xfId="9724"/>
    <cellStyle name="Accent6 4" xfId="1648"/>
    <cellStyle name="Accent6 4 2" xfId="9725"/>
    <cellStyle name="Accent6 5" xfId="9726"/>
    <cellStyle name="Accent6 5 2" xfId="9727"/>
    <cellStyle name="Accent6 6" xfId="9728"/>
    <cellStyle name="Accent6 6 2" xfId="9729"/>
    <cellStyle name="Accent6 7" xfId="9730"/>
    <cellStyle name="Accent6 8" xfId="9731"/>
    <cellStyle name="Accent6 9" xfId="9732"/>
    <cellStyle name="Actual Date" xfId="462"/>
    <cellStyle name="Actual Date 2" xfId="463"/>
    <cellStyle name="Addl Dim 1 Rollup" xfId="6516"/>
    <cellStyle name="Addl Dim 1 Rollup$ZP$" xfId="6517"/>
    <cellStyle name="Addl Dim 1 Rollup$ZP$ 2" xfId="6518"/>
    <cellStyle name="Addl Dim 2 Rollup" xfId="6519"/>
    <cellStyle name="Addl Dim 2 Rollup$ZP$" xfId="6520"/>
    <cellStyle name="Addl Dim 2 Rollup$ZP$ 2" xfId="6521"/>
    <cellStyle name="Addl Dim 3 Rollup" xfId="6522"/>
    <cellStyle name="Addl Dim 3 Rollup$ZP$" xfId="6523"/>
    <cellStyle name="Addl Dim 3 Rollup$ZP$ 2" xfId="6524"/>
    <cellStyle name="Addl Dim 4 Rollup" xfId="6525"/>
    <cellStyle name="Addl Dim 4 Rollup$ZP$" xfId="6526"/>
    <cellStyle name="Addl Dim 4 Rollup$ZP$ 2" xfId="6527"/>
    <cellStyle name="Addl Dim 5 Rollup" xfId="6528"/>
    <cellStyle name="Addl Dim 5 Rollup$ZP$" xfId="6529"/>
    <cellStyle name="Addl Dim 5 Rollup$ZP$ 2" xfId="6530"/>
    <cellStyle name="Addl Dim 6 Rollup" xfId="6531"/>
    <cellStyle name="Addl Dim 6 Rollup$ZP$" xfId="6532"/>
    <cellStyle name="Addl Dim 6 Rollup$ZP$ 2" xfId="6533"/>
    <cellStyle name="adj_share" xfId="464"/>
    <cellStyle name="Adjustable" xfId="1649"/>
    <cellStyle name="adjusted" xfId="1650"/>
    <cellStyle name="ÅëÈ­ [0]_±âÅ¸" xfId="465"/>
    <cellStyle name="ÅëÈ­_±âÅ¸" xfId="466"/>
    <cellStyle name="AFE" xfId="467"/>
    <cellStyle name="AFE 2" xfId="1651"/>
    <cellStyle name="Afjusted" xfId="468"/>
    <cellStyle name="After Percent" xfId="469"/>
    <cellStyle name="AlternateInputHeading" xfId="470"/>
    <cellStyle name="apex in the pool, need to include if construct to handle -ve construct_x0001__x000f_" xfId="471"/>
    <cellStyle name="args.style" xfId="49"/>
    <cellStyle name="Arial 10" xfId="472"/>
    <cellStyle name="Arial 12" xfId="473"/>
    <cellStyle name="Ariel 7 pt. plain" xfId="474"/>
    <cellStyle name="Assumption" xfId="1652"/>
    <cellStyle name="ÄÞ¸¶ [0]_±âÅ¸" xfId="475"/>
    <cellStyle name="ÄÞ¸¶_±âÅ¸" xfId="476"/>
    <cellStyle name="Austral." xfId="477"/>
    <cellStyle name="BACKGROUND" xfId="6534"/>
    <cellStyle name="BACKGROUND$ZPercent$" xfId="6535"/>
    <cellStyle name="BACKGROUND$ZPercent$ 2" xfId="6536"/>
    <cellStyle name="Bad" xfId="50" builtinId="27" customBuiltin="1"/>
    <cellStyle name="Bad 10" xfId="9733"/>
    <cellStyle name="Bad 11" xfId="9734"/>
    <cellStyle name="Bad 12" xfId="9735"/>
    <cellStyle name="Bad 13" xfId="9736"/>
    <cellStyle name="Bad 14" xfId="9737"/>
    <cellStyle name="Bad 2" xfId="1653"/>
    <cellStyle name="Bad 2 2" xfId="1654"/>
    <cellStyle name="Bad 2 2 2" xfId="9738"/>
    <cellStyle name="Bad 3" xfId="1655"/>
    <cellStyle name="Bad 3 2" xfId="9739"/>
    <cellStyle name="Bad 3 3" xfId="9740"/>
    <cellStyle name="Bad 4" xfId="9741"/>
    <cellStyle name="Bad 4 2" xfId="9742"/>
    <cellStyle name="Bad 5" xfId="9743"/>
    <cellStyle name="Bad 5 2" xfId="9744"/>
    <cellStyle name="Bad 6" xfId="9745"/>
    <cellStyle name="Bad 6 2" xfId="9746"/>
    <cellStyle name="Bad 7" xfId="9747"/>
    <cellStyle name="Bad 7 2" xfId="9748"/>
    <cellStyle name="Bad 8" xfId="9749"/>
    <cellStyle name="Bad 9" xfId="9750"/>
    <cellStyle name="Band 2" xfId="478"/>
    <cellStyle name="base" xfId="479"/>
    <cellStyle name="Basic" xfId="7742"/>
    <cellStyle name="Basic - Style1" xfId="7743"/>
    <cellStyle name="Big Text" xfId="480"/>
    <cellStyle name="Black" xfId="481"/>
    <cellStyle name="BlackStrike" xfId="482"/>
    <cellStyle name="BlackText" xfId="483"/>
    <cellStyle name="Blank" xfId="1656"/>
    <cellStyle name="Blue" xfId="484"/>
    <cellStyle name="Blueback" xfId="485"/>
    <cellStyle name="bluenodec" xfId="486"/>
    <cellStyle name="bluepercent" xfId="487"/>
    <cellStyle name="Body" xfId="488"/>
    <cellStyle name="Bold" xfId="489"/>
    <cellStyle name="Bold Header" xfId="490"/>
    <cellStyle name="Bold/Border" xfId="491"/>
    <cellStyle name="Bold/Border 2" xfId="1657"/>
    <cellStyle name="BoldText" xfId="492"/>
    <cellStyle name="Border" xfId="1658"/>
    <cellStyle name="Border Heavy" xfId="493"/>
    <cellStyle name="Border Thin" xfId="494"/>
    <cellStyle name="British Pound" xfId="495"/>
    <cellStyle name="Bullet" xfId="496"/>
    <cellStyle name="Business Description" xfId="497"/>
    <cellStyle name="Ç¥ÁØ_¿ù°£¿ä¾àº¸°í" xfId="498"/>
    <cellStyle name="C00A" xfId="9751"/>
    <cellStyle name="C00B" xfId="9752"/>
    <cellStyle name="C00L" xfId="9753"/>
    <cellStyle name="C01A" xfId="9754"/>
    <cellStyle name="C01B" xfId="9755"/>
    <cellStyle name="C01B 2" xfId="9756"/>
    <cellStyle name="C01H" xfId="9757"/>
    <cellStyle name="C01L" xfId="9758"/>
    <cellStyle name="C02A" xfId="9759"/>
    <cellStyle name="C02B" xfId="9760"/>
    <cellStyle name="C02B 2" xfId="9761"/>
    <cellStyle name="C02H" xfId="9762"/>
    <cellStyle name="C02L" xfId="9763"/>
    <cellStyle name="C03A" xfId="9764"/>
    <cellStyle name="C03B" xfId="9765"/>
    <cellStyle name="C03H" xfId="9766"/>
    <cellStyle name="C03L" xfId="9767"/>
    <cellStyle name="C04A" xfId="9768"/>
    <cellStyle name="C04A 2" xfId="9769"/>
    <cellStyle name="C04B" xfId="9770"/>
    <cellStyle name="C04H" xfId="9771"/>
    <cellStyle name="C04L" xfId="9772"/>
    <cellStyle name="C05_Style E Text" xfId="499"/>
    <cellStyle name="C05A" xfId="9773"/>
    <cellStyle name="C05B" xfId="9774"/>
    <cellStyle name="C05H" xfId="9775"/>
    <cellStyle name="C05L" xfId="9776"/>
    <cellStyle name="C05L 2" xfId="9777"/>
    <cellStyle name="C06A" xfId="9778"/>
    <cellStyle name="C06B" xfId="9779"/>
    <cellStyle name="C06H" xfId="9780"/>
    <cellStyle name="C06L" xfId="9781"/>
    <cellStyle name="C07A" xfId="9782"/>
    <cellStyle name="C07B" xfId="9783"/>
    <cellStyle name="C07H" xfId="9784"/>
    <cellStyle name="C07L" xfId="9785"/>
    <cellStyle name="cajun" xfId="9786"/>
    <cellStyle name="Calc Currency (0)" xfId="51"/>
    <cellStyle name="Calc Currency (0) 10" xfId="52"/>
    <cellStyle name="Calc Currency (0) 11" xfId="53"/>
    <cellStyle name="Calc Currency (0) 12" xfId="54"/>
    <cellStyle name="Calc Currency (0) 13" xfId="55"/>
    <cellStyle name="Calc Currency (0) 14" xfId="56"/>
    <cellStyle name="Calc Currency (0) 15" xfId="57"/>
    <cellStyle name="Calc Currency (0) 2" xfId="58"/>
    <cellStyle name="Calc Currency (0) 3" xfId="59"/>
    <cellStyle name="Calc Currency (0) 4" xfId="60"/>
    <cellStyle name="Calc Currency (0) 5" xfId="61"/>
    <cellStyle name="Calc Currency (0) 6" xfId="62"/>
    <cellStyle name="Calc Currency (0) 7" xfId="63"/>
    <cellStyle name="Calc Currency (0) 8" xfId="64"/>
    <cellStyle name="Calc Currency (0) 9" xfId="65"/>
    <cellStyle name="Calc Currency (2)" xfId="500"/>
    <cellStyle name="Calc Percent (0)" xfId="501"/>
    <cellStyle name="Calc Percent (1)" xfId="502"/>
    <cellStyle name="Calc Percent (2)" xfId="503"/>
    <cellStyle name="Calc Units (0)" xfId="504"/>
    <cellStyle name="Calc Units (1)" xfId="505"/>
    <cellStyle name="Calc Units (2)" xfId="506"/>
    <cellStyle name="Calculation" xfId="66" builtinId="22" customBuiltin="1"/>
    <cellStyle name="Calculation 10" xfId="9787"/>
    <cellStyle name="Calculation 11" xfId="9788"/>
    <cellStyle name="Calculation 12" xfId="9789"/>
    <cellStyle name="Calculation 13" xfId="9790"/>
    <cellStyle name="Calculation 14" xfId="9791"/>
    <cellStyle name="Calculation 2" xfId="1659"/>
    <cellStyle name="Calculation 2 2" xfId="1660"/>
    <cellStyle name="Calculation 2 2 2" xfId="7744"/>
    <cellStyle name="Calculation 2 3" xfId="1661"/>
    <cellStyle name="Calculation 2 4" xfId="1662"/>
    <cellStyle name="Calculation 3" xfId="1663"/>
    <cellStyle name="Calculation 3 2" xfId="7745"/>
    <cellStyle name="Calculation 3 2 2" xfId="7746"/>
    <cellStyle name="Calculation 3 3" xfId="9792"/>
    <cellStyle name="Calculation 4" xfId="1664"/>
    <cellStyle name="Calculation 4 2" xfId="9793"/>
    <cellStyle name="Calculation 5" xfId="9794"/>
    <cellStyle name="Calculation 5 2" xfId="9795"/>
    <cellStyle name="Calculation 6" xfId="9796"/>
    <cellStyle name="Calculation 6 2" xfId="9797"/>
    <cellStyle name="Calculation 7" xfId="9798"/>
    <cellStyle name="Calculation 8" xfId="9799"/>
    <cellStyle name="Calculation 9" xfId="9800"/>
    <cellStyle name="Canada" xfId="507"/>
    <cellStyle name="Case" xfId="508"/>
    <cellStyle name="cd" xfId="7747"/>
    <cellStyle name="cd 2" xfId="7748"/>
    <cellStyle name="cd 3" xfId="7749"/>
    <cellStyle name="cd_Feb 2012  ETT TCOS FILING Schedules Final" xfId="7750"/>
    <cellStyle name="Cell Name" xfId="509"/>
    <cellStyle name="cell1" xfId="510"/>
    <cellStyle name="Center" xfId="511"/>
    <cellStyle name="Center/Bold" xfId="512"/>
    <cellStyle name="CenterAcross" xfId="513"/>
    <cellStyle name="Centered Heading" xfId="514"/>
    <cellStyle name="Changeable" xfId="515"/>
    <cellStyle name="ChartingText" xfId="516"/>
    <cellStyle name="Check Cell" xfId="67" builtinId="23" customBuiltin="1"/>
    <cellStyle name="Check Cell 10" xfId="9801"/>
    <cellStyle name="Check Cell 11" xfId="9802"/>
    <cellStyle name="Check Cell 12" xfId="9803"/>
    <cellStyle name="Check Cell 13" xfId="9804"/>
    <cellStyle name="Check Cell 2" xfId="1665"/>
    <cellStyle name="Check Cell 2 2" xfId="1666"/>
    <cellStyle name="Check Cell 2 2 2" xfId="9805"/>
    <cellStyle name="Check Cell 2 3" xfId="1667"/>
    <cellStyle name="Check Cell 2 4" xfId="1668"/>
    <cellStyle name="Check Cell 3" xfId="1669"/>
    <cellStyle name="Check Cell 3 2" xfId="9806"/>
    <cellStyle name="Check Cell 3 3" xfId="9807"/>
    <cellStyle name="Check Cell 4" xfId="1670"/>
    <cellStyle name="Check Cell 4 2" xfId="9808"/>
    <cellStyle name="Check Cell 5" xfId="9809"/>
    <cellStyle name="Check Cell 5 2" xfId="9810"/>
    <cellStyle name="Check Cell 6" xfId="9811"/>
    <cellStyle name="Check Cell 6 2" xfId="9812"/>
    <cellStyle name="Check Cell 7" xfId="9813"/>
    <cellStyle name="Check Cell 7 2" xfId="9814"/>
    <cellStyle name="Check Cell 8" xfId="9815"/>
    <cellStyle name="Check Cell 9" xfId="9816"/>
    <cellStyle name="Co. Names" xfId="517"/>
    <cellStyle name="Co. Names 2" xfId="518"/>
    <cellStyle name="COL HEADINGS" xfId="519"/>
    <cellStyle name="COLHDR" xfId="6537"/>
    <cellStyle name="COLHDR$ZP$" xfId="6538"/>
    <cellStyle name="COLHDR$ZP$ 2" xfId="6539"/>
    <cellStyle name="Colhead_left" xfId="520"/>
    <cellStyle name="ColHeading" xfId="521"/>
    <cellStyle name="Columm header straddle" xfId="522"/>
    <cellStyle name="Column Headings - size 11" xfId="523"/>
    <cellStyle name="ColumnAttributeAbovePrompt" xfId="9817"/>
    <cellStyle name="ColumnAttributePrompt" xfId="9818"/>
    <cellStyle name="ColumnAttributeValue" xfId="9819"/>
    <cellStyle name="columnheader" xfId="524"/>
    <cellStyle name="ColumnHeaderNormal" xfId="525"/>
    <cellStyle name="ColumnHeadingPrompt" xfId="9820"/>
    <cellStyle name="ColumnHeadings" xfId="526"/>
    <cellStyle name="ColumnHeadings2" xfId="527"/>
    <cellStyle name="ColumnHeadingValue" xfId="9821"/>
    <cellStyle name="ColumnNumbers" xfId="528"/>
    <cellStyle name="ComD“¬_x0004_1 FY96_97È¸ºñ" xfId="529"/>
    <cellStyle name="Comma" xfId="68" builtinId="3"/>
    <cellStyle name="Comma  - Style1" xfId="69"/>
    <cellStyle name="Comma  - Style2" xfId="70"/>
    <cellStyle name="Comma  - Style3" xfId="71"/>
    <cellStyle name="Comma  - Style4" xfId="72"/>
    <cellStyle name="Comma  - Style5" xfId="73"/>
    <cellStyle name="Comma  - Style6" xfId="74"/>
    <cellStyle name="Comma  - Style7" xfId="75"/>
    <cellStyle name="Comma  - Style8" xfId="76"/>
    <cellStyle name="Comma (0.0)" xfId="530"/>
    <cellStyle name="Comma (1)" xfId="531"/>
    <cellStyle name="Comma [0] 2" xfId="77"/>
    <cellStyle name="Comma [0] 2 2" xfId="7140"/>
    <cellStyle name="Comma [0] 2 2 2" xfId="7751"/>
    <cellStyle name="Comma [0] 2 2 3" xfId="7752"/>
    <cellStyle name="Comma [0] 2 3" xfId="9115"/>
    <cellStyle name="Comma [0] 3" xfId="78"/>
    <cellStyle name="Comma [0] 3 2" xfId="7753"/>
    <cellStyle name="Comma [0] 3 3" xfId="7754"/>
    <cellStyle name="Comma [0] 4" xfId="79"/>
    <cellStyle name="Comma [0] 4 10" xfId="80"/>
    <cellStyle name="Comma [0] 4 11" xfId="81"/>
    <cellStyle name="Comma [0] 4 12" xfId="82"/>
    <cellStyle name="Comma [0] 4 2" xfId="83"/>
    <cellStyle name="Comma [0] 4 3" xfId="84"/>
    <cellStyle name="Comma [0] 4 4" xfId="85"/>
    <cellStyle name="Comma [0] 4 5" xfId="86"/>
    <cellStyle name="Comma [0] 4 6" xfId="87"/>
    <cellStyle name="Comma [0] 4 7" xfId="88"/>
    <cellStyle name="Comma [0] 4 8" xfId="89"/>
    <cellStyle name="Comma [0] 4 9" xfId="90"/>
    <cellStyle name="Comma [00]" xfId="532"/>
    <cellStyle name="Comma [1]" xfId="533"/>
    <cellStyle name="Comma [2]" xfId="534"/>
    <cellStyle name="Comma [3]" xfId="535"/>
    <cellStyle name="Comma 0" xfId="536"/>
    <cellStyle name="Comma 0 [0]" xfId="1671"/>
    <cellStyle name="Comma 0*" xfId="537"/>
    <cellStyle name="Comma 0.0" xfId="538"/>
    <cellStyle name="Comma 0.00" xfId="539"/>
    <cellStyle name="Comma 0.000" xfId="540"/>
    <cellStyle name="Comma 0.0000" xfId="541"/>
    <cellStyle name="Comma 0_~7002754" xfId="542"/>
    <cellStyle name="Comma 10" xfId="91"/>
    <cellStyle name="Comma 10 14" xfId="9822"/>
    <cellStyle name="Comma 10 15" xfId="9823"/>
    <cellStyle name="Comma 10 2" xfId="1672"/>
    <cellStyle name="Comma 10 2 2" xfId="6962"/>
    <cellStyle name="Comma 10 2 2 2" xfId="6963"/>
    <cellStyle name="Comma 10 2 2 2 2" xfId="6964"/>
    <cellStyle name="Comma 10 2 2 2 2 2" xfId="6965"/>
    <cellStyle name="Comma 10 2 2 2 2 2 2" xfId="7215"/>
    <cellStyle name="Comma 10 2 2 2 2 3" xfId="7118"/>
    <cellStyle name="Comma 10 2 2 2 3" xfId="6966"/>
    <cellStyle name="Comma 10 2 2 2 3 2" xfId="6967"/>
    <cellStyle name="Comma 10 2 2 2 3 2 2" xfId="7199"/>
    <cellStyle name="Comma 10 2 2 2 3 3" xfId="7101"/>
    <cellStyle name="Comma 10 2 2 2 4" xfId="6968"/>
    <cellStyle name="Comma 10 2 2 2 4 2" xfId="7183"/>
    <cellStyle name="Comma 10 2 2 2 5" xfId="7083"/>
    <cellStyle name="Comma 10 2 2 3" xfId="6969"/>
    <cellStyle name="Comma 10 2 2 3 2" xfId="6970"/>
    <cellStyle name="Comma 10 2 2 3 2 2" xfId="7207"/>
    <cellStyle name="Comma 10 2 2 3 3" xfId="7110"/>
    <cellStyle name="Comma 10 2 2 4" xfId="6971"/>
    <cellStyle name="Comma 10 2 2 4 2" xfId="6972"/>
    <cellStyle name="Comma 10 2 2 4 2 2" xfId="7191"/>
    <cellStyle name="Comma 10 2 2 4 3" xfId="7093"/>
    <cellStyle name="Comma 10 2 2 5" xfId="6973"/>
    <cellStyle name="Comma 10 2 2 5 2" xfId="7167"/>
    <cellStyle name="Comma 10 2 2 6" xfId="7057"/>
    <cellStyle name="Comma 10 2 3" xfId="6974"/>
    <cellStyle name="Comma 10 2 3 2" xfId="6975"/>
    <cellStyle name="Comma 10 2 3 2 2" xfId="6976"/>
    <cellStyle name="Comma 10 2 3 2 2 2" xfId="7212"/>
    <cellStyle name="Comma 10 2 3 2 3" xfId="7115"/>
    <cellStyle name="Comma 10 2 3 3" xfId="6977"/>
    <cellStyle name="Comma 10 2 3 3 2" xfId="6978"/>
    <cellStyle name="Comma 10 2 3 3 2 2" xfId="7196"/>
    <cellStyle name="Comma 10 2 3 3 3" xfId="7098"/>
    <cellStyle name="Comma 10 2 3 4" xfId="6979"/>
    <cellStyle name="Comma 10 2 3 4 2" xfId="7177"/>
    <cellStyle name="Comma 10 2 3 5" xfId="7071"/>
    <cellStyle name="Comma 10 2 4" xfId="6980"/>
    <cellStyle name="Comma 10 2 4 2" xfId="6981"/>
    <cellStyle name="Comma 10 2 4 2 2" xfId="7204"/>
    <cellStyle name="Comma 10 2 4 3" xfId="7107"/>
    <cellStyle name="Comma 10 2 5" xfId="6982"/>
    <cellStyle name="Comma 10 2 5 2" xfId="6983"/>
    <cellStyle name="Comma 10 2 5 2 2" xfId="7188"/>
    <cellStyle name="Comma 10 2 5 3" xfId="7090"/>
    <cellStyle name="Comma 10 2 6" xfId="6984"/>
    <cellStyle name="Comma 10 2 6 2" xfId="7161"/>
    <cellStyle name="Comma 10 2 7" xfId="7043"/>
    <cellStyle name="Comma 10 3" xfId="1673"/>
    <cellStyle name="Comma 10 3 2" xfId="6985"/>
    <cellStyle name="Comma 10 3 2 2" xfId="6986"/>
    <cellStyle name="Comma 10 3 2 2 2" xfId="7210"/>
    <cellStyle name="Comma 10 3 2 3" xfId="7113"/>
    <cellStyle name="Comma 10 3 3" xfId="6987"/>
    <cellStyle name="Comma 10 3 3 2" xfId="6988"/>
    <cellStyle name="Comma 10 3 3 2 2" xfId="7194"/>
    <cellStyle name="Comma 10 3 3 3" xfId="7096"/>
    <cellStyle name="Comma 10 3 4" xfId="6989"/>
    <cellStyle name="Comma 10 3 4 2" xfId="7175"/>
    <cellStyle name="Comma 10 3 5" xfId="7069"/>
    <cellStyle name="Comma 10 4" xfId="1674"/>
    <cellStyle name="Comma 10 4 2" xfId="6990"/>
    <cellStyle name="Comma 10 4 2 2" xfId="7202"/>
    <cellStyle name="Comma 10 4 3" xfId="7105"/>
    <cellStyle name="Comma 10 4 4" xfId="9824"/>
    <cellStyle name="Comma 10 5" xfId="6991"/>
    <cellStyle name="Comma 10 5 2" xfId="6992"/>
    <cellStyle name="Comma 10 5 2 2" xfId="6993"/>
    <cellStyle name="Comma 10 5 2 3" xfId="7186"/>
    <cellStyle name="Comma 10 5 2 3 2" xfId="9825"/>
    <cellStyle name="Comma 10 5 3" xfId="7088"/>
    <cellStyle name="Comma 10 5 4" xfId="9116"/>
    <cellStyle name="Comma 10 6" xfId="6994"/>
    <cellStyle name="Comma 10 6 2" xfId="7157"/>
    <cellStyle name="Comma 10 6 3" xfId="9826"/>
    <cellStyle name="Comma 10 6 3 2" xfId="9827"/>
    <cellStyle name="Comma 10 7" xfId="7039"/>
    <cellStyle name="Comma 10 8" xfId="9828"/>
    <cellStyle name="Comma 10 8 2" xfId="9829"/>
    <cellStyle name="Comma 10 9" xfId="9830"/>
    <cellStyle name="Comma 11" xfId="92"/>
    <cellStyle name="Comma 11 10" xfId="9831"/>
    <cellStyle name="Comma 11 11" xfId="9832"/>
    <cellStyle name="Comma 11 11 2" xfId="9833"/>
    <cellStyle name="Comma 11 11 2 2" xfId="9834"/>
    <cellStyle name="Comma 11 11 2 3" xfId="9835"/>
    <cellStyle name="Comma 11 11 2 3 2" xfId="9836"/>
    <cellStyle name="Comma 11 12" xfId="9837"/>
    <cellStyle name="Comma 11 13" xfId="9838"/>
    <cellStyle name="Comma 11 13 2" xfId="9839"/>
    <cellStyle name="Comma 11 13 2 2" xfId="9840"/>
    <cellStyle name="Comma 11 13 2 3" xfId="9841"/>
    <cellStyle name="Comma 11 13 2 3 2" xfId="9842"/>
    <cellStyle name="Comma 11 14" xfId="9843"/>
    <cellStyle name="Comma 11 2" xfId="1675"/>
    <cellStyle name="Comma 11 2 2" xfId="7755"/>
    <cellStyle name="Comma 11 2 2 2" xfId="7756"/>
    <cellStyle name="Comma 11 2 3" xfId="7757"/>
    <cellStyle name="Comma 11 2 4" xfId="7758"/>
    <cellStyle name="Comma 11 2 5" xfId="7759"/>
    <cellStyle name="Comma 11 3" xfId="1676"/>
    <cellStyle name="Comma 11 3 2" xfId="9844"/>
    <cellStyle name="Comma 11 4" xfId="1677"/>
    <cellStyle name="Comma 11 5" xfId="7158"/>
    <cellStyle name="Comma 11 6" xfId="9845"/>
    <cellStyle name="Comma 11 7" xfId="9846"/>
    <cellStyle name="Comma 11 7 2" xfId="9847"/>
    <cellStyle name="Comma 11 7 2 2" xfId="9848"/>
    <cellStyle name="Comma 11 7 2 3" xfId="9849"/>
    <cellStyle name="Comma 11 8" xfId="9850"/>
    <cellStyle name="Comma 11 9" xfId="9851"/>
    <cellStyle name="Comma 12" xfId="93"/>
    <cellStyle name="Comma 12 10" xfId="9852"/>
    <cellStyle name="Comma 12 10 2" xfId="9853"/>
    <cellStyle name="Comma 12 10 2 2" xfId="9854"/>
    <cellStyle name="Comma 12 10 2 3" xfId="9855"/>
    <cellStyle name="Comma 12 10 2 3 2" xfId="9856"/>
    <cellStyle name="Comma 12 11" xfId="9857"/>
    <cellStyle name="Comma 12 12" xfId="9858"/>
    <cellStyle name="Comma 12 12 2" xfId="9859"/>
    <cellStyle name="Comma 12 12 2 2" xfId="9860"/>
    <cellStyle name="Comma 12 12 2 3" xfId="9861"/>
    <cellStyle name="Comma 12 12 2 3 2" xfId="9862"/>
    <cellStyle name="Comma 12 13" xfId="9863"/>
    <cellStyle name="Comma 12 14" xfId="9864"/>
    <cellStyle name="Comma 12 2" xfId="1678"/>
    <cellStyle name="Comma 12 2 2" xfId="1679"/>
    <cellStyle name="Comma 12 2 2 2" xfId="7760"/>
    <cellStyle name="Comma 12 2 3" xfId="7761"/>
    <cellStyle name="Comma 12 2 4" xfId="7762"/>
    <cellStyle name="Comma 12 2 5" xfId="7763"/>
    <cellStyle name="Comma 12 3" xfId="1680"/>
    <cellStyle name="Comma 12 4" xfId="1681"/>
    <cellStyle name="Comma 12 5" xfId="7240"/>
    <cellStyle name="Comma 12 6" xfId="9865"/>
    <cellStyle name="Comma 12 6 2" xfId="9866"/>
    <cellStyle name="Comma 12 6 2 2" xfId="9867"/>
    <cellStyle name="Comma 12 6 2 3" xfId="9868"/>
    <cellStyle name="Comma 12 7" xfId="9869"/>
    <cellStyle name="Comma 12 8" xfId="9870"/>
    <cellStyle name="Comma 12 9" xfId="9871"/>
    <cellStyle name="Comma 13" xfId="294"/>
    <cellStyle name="Comma 13 10" xfId="9872"/>
    <cellStyle name="Comma 13 2" xfId="1682"/>
    <cellStyle name="Comma 13 2 2" xfId="1683"/>
    <cellStyle name="Comma 13 2 2 2" xfId="7764"/>
    <cellStyle name="Comma 13 2 2 2 2" xfId="9873"/>
    <cellStyle name="Comma 13 2 2 3" xfId="9874"/>
    <cellStyle name="Comma 13 2 3" xfId="7765"/>
    <cellStyle name="Comma 13 2 3 2" xfId="9875"/>
    <cellStyle name="Comma 13 2 4" xfId="7766"/>
    <cellStyle name="Comma 13 2 5" xfId="7767"/>
    <cellStyle name="Comma 13 3" xfId="1684"/>
    <cellStyle name="Comma 13 3 2" xfId="9876"/>
    <cellStyle name="Comma 13 3 2 2" xfId="9877"/>
    <cellStyle name="Comma 13 3 3" xfId="9878"/>
    <cellStyle name="Comma 13 4" xfId="1685"/>
    <cellStyle name="Comma 13 4 2" xfId="9879"/>
    <cellStyle name="Comma 13 4 2 2" xfId="9880"/>
    <cellStyle name="Comma 13 4 3" xfId="9881"/>
    <cellStyle name="Comma 13 5" xfId="7155"/>
    <cellStyle name="Comma 13 5 2" xfId="9882"/>
    <cellStyle name="Comma 13 6" xfId="9883"/>
    <cellStyle name="Comma 13 6 2" xfId="9884"/>
    <cellStyle name="Comma 13 7" xfId="9885"/>
    <cellStyle name="Comma 13 7 2" xfId="9886"/>
    <cellStyle name="Comma 13 7 2 2" xfId="9887"/>
    <cellStyle name="Comma 13 7 3" xfId="9888"/>
    <cellStyle name="Comma 13 8" xfId="9889"/>
    <cellStyle name="Comma 13 8 2" xfId="9890"/>
    <cellStyle name="Comma 13 9" xfId="9891"/>
    <cellStyle name="Comma 14" xfId="94"/>
    <cellStyle name="Comma 14 2" xfId="1686"/>
    <cellStyle name="Comma 14 2 2" xfId="7768"/>
    <cellStyle name="Comma 14 2 2 2" xfId="7769"/>
    <cellStyle name="Comma 14 2 3" xfId="7770"/>
    <cellStyle name="Comma 14 2 4" xfId="7771"/>
    <cellStyle name="Comma 14 2 5" xfId="7772"/>
    <cellStyle name="Comma 14 3" xfId="7242"/>
    <cellStyle name="Comma 14 3 2" xfId="9892"/>
    <cellStyle name="Comma 14 4" xfId="7773"/>
    <cellStyle name="Comma 14 4 2" xfId="9893"/>
    <cellStyle name="Comma 14 5" xfId="7774"/>
    <cellStyle name="Comma 15" xfId="95"/>
    <cellStyle name="Comma 15 2" xfId="7178"/>
    <cellStyle name="Comma 15 2 2" xfId="7775"/>
    <cellStyle name="Comma 15 2 3" xfId="7776"/>
    <cellStyle name="Comma 15 2 4" xfId="7777"/>
    <cellStyle name="Comma 15 3" xfId="7778"/>
    <cellStyle name="Comma 15 3 2" xfId="7779"/>
    <cellStyle name="Comma 15 4" xfId="7780"/>
    <cellStyle name="Comma 15 4 2" xfId="7781"/>
    <cellStyle name="Comma 15 5" xfId="7782"/>
    <cellStyle name="Comma 15 6" xfId="7783"/>
    <cellStyle name="Comma 15 7" xfId="7784"/>
    <cellStyle name="Comma 16" xfId="543"/>
    <cellStyle name="Comma 16 2" xfId="7122"/>
    <cellStyle name="Comma 16 2 2" xfId="7785"/>
    <cellStyle name="Comma 16 2 2 2" xfId="7786"/>
    <cellStyle name="Comma 16 2 3" xfId="7787"/>
    <cellStyle name="Comma 16 2 3 2" xfId="7788"/>
    <cellStyle name="Comma 16 2 4" xfId="7789"/>
    <cellStyle name="Comma 16 2 5" xfId="7790"/>
    <cellStyle name="Comma 16 3" xfId="7791"/>
    <cellStyle name="Comma 16 3 2" xfId="9894"/>
    <cellStyle name="Comma 16 3 3" xfId="9895"/>
    <cellStyle name="Comma 16 3 3 2" xfId="9896"/>
    <cellStyle name="Comma 16 4" xfId="7792"/>
    <cellStyle name="Comma 17" xfId="544"/>
    <cellStyle name="Comma 17 2" xfId="7225"/>
    <cellStyle name="Comma 17 2 2" xfId="9897"/>
    <cellStyle name="Comma 17 2 2 2" xfId="9898"/>
    <cellStyle name="Comma 17 2 2 2 2" xfId="9899"/>
    <cellStyle name="Comma 17 2 2 2 2 2" xfId="9900"/>
    <cellStyle name="Comma 17 2 2 2 2 2 2" xfId="9901"/>
    <cellStyle name="Comma 17 2 2 2 2 3" xfId="9902"/>
    <cellStyle name="Comma 17 2 2 2 3" xfId="9903"/>
    <cellStyle name="Comma 17 2 2 2 3 2" xfId="9904"/>
    <cellStyle name="Comma 17 2 2 2 4" xfId="9905"/>
    <cellStyle name="Comma 17 2 2 3" xfId="9906"/>
    <cellStyle name="Comma 17 2 2 3 2" xfId="9907"/>
    <cellStyle name="Comma 17 2 2 3 2 2" xfId="9908"/>
    <cellStyle name="Comma 17 2 2 3 3" xfId="9909"/>
    <cellStyle name="Comma 17 2 2 4" xfId="9910"/>
    <cellStyle name="Comma 17 2 2 4 2" xfId="9911"/>
    <cellStyle name="Comma 17 2 2 5" xfId="9912"/>
    <cellStyle name="Comma 17 2 3" xfId="9913"/>
    <cellStyle name="Comma 17 2 3 2" xfId="9914"/>
    <cellStyle name="Comma 17 2 3 2 2" xfId="9915"/>
    <cellStyle name="Comma 17 2 3 2 2 2" xfId="9916"/>
    <cellStyle name="Comma 17 2 3 2 3" xfId="9917"/>
    <cellStyle name="Comma 17 2 3 3" xfId="9918"/>
    <cellStyle name="Comma 17 2 3 3 2" xfId="9919"/>
    <cellStyle name="Comma 17 2 3 4" xfId="9920"/>
    <cellStyle name="Comma 17 2 4" xfId="9921"/>
    <cellStyle name="Comma 17 2 4 2" xfId="9922"/>
    <cellStyle name="Comma 17 2 4 2 2" xfId="9923"/>
    <cellStyle name="Comma 17 2 4 3" xfId="9924"/>
    <cellStyle name="Comma 17 2 5" xfId="9925"/>
    <cellStyle name="Comma 17 2 5 2" xfId="9926"/>
    <cellStyle name="Comma 17 2 6" xfId="9927"/>
    <cellStyle name="Comma 17 3" xfId="7793"/>
    <cellStyle name="Comma 17 3 2" xfId="9928"/>
    <cellStyle name="Comma 17 3 2 2" xfId="9929"/>
    <cellStyle name="Comma 17 3 2 2 2" xfId="9930"/>
    <cellStyle name="Comma 17 3 2 2 2 2" xfId="9931"/>
    <cellStyle name="Comma 17 3 2 2 2 2 2" xfId="9932"/>
    <cellStyle name="Comma 17 3 2 2 2 3" xfId="9933"/>
    <cellStyle name="Comma 17 3 2 2 3" xfId="9934"/>
    <cellStyle name="Comma 17 3 2 2 3 2" xfId="9935"/>
    <cellStyle name="Comma 17 3 2 2 4" xfId="9936"/>
    <cellStyle name="Comma 17 3 2 3" xfId="9937"/>
    <cellStyle name="Comma 17 3 2 3 2" xfId="9938"/>
    <cellStyle name="Comma 17 3 2 3 2 2" xfId="9939"/>
    <cellStyle name="Comma 17 3 2 3 3" xfId="9940"/>
    <cellStyle name="Comma 17 3 2 4" xfId="9941"/>
    <cellStyle name="Comma 17 3 2 4 2" xfId="9942"/>
    <cellStyle name="Comma 17 3 2 5" xfId="9943"/>
    <cellStyle name="Comma 17 3 3" xfId="9944"/>
    <cellStyle name="Comma 17 3 3 2" xfId="9945"/>
    <cellStyle name="Comma 17 3 3 2 2" xfId="9946"/>
    <cellStyle name="Comma 17 3 3 2 2 2" xfId="9947"/>
    <cellStyle name="Comma 17 3 3 2 3" xfId="9948"/>
    <cellStyle name="Comma 17 3 3 3" xfId="9949"/>
    <cellStyle name="Comma 17 3 3 3 2" xfId="9950"/>
    <cellStyle name="Comma 17 3 3 4" xfId="9951"/>
    <cellStyle name="Comma 17 3 4" xfId="9952"/>
    <cellStyle name="Comma 17 3 4 2" xfId="9953"/>
    <cellStyle name="Comma 17 3 4 2 2" xfId="9954"/>
    <cellStyle name="Comma 17 3 4 3" xfId="9955"/>
    <cellStyle name="Comma 17 3 5" xfId="9956"/>
    <cellStyle name="Comma 17 3 5 2" xfId="9957"/>
    <cellStyle name="Comma 17 3 6" xfId="9958"/>
    <cellStyle name="Comma 17 4" xfId="9959"/>
    <cellStyle name="Comma 17 4 2" xfId="9960"/>
    <cellStyle name="Comma 17 4 2 2" xfId="9961"/>
    <cellStyle name="Comma 17 4 2 2 2" xfId="9962"/>
    <cellStyle name="Comma 17 4 2 2 2 2" xfId="9963"/>
    <cellStyle name="Comma 17 4 2 2 3" xfId="9964"/>
    <cellStyle name="Comma 17 4 2 3" xfId="9965"/>
    <cellStyle name="Comma 17 4 2 3 2" xfId="9966"/>
    <cellStyle name="Comma 17 4 2 4" xfId="9967"/>
    <cellStyle name="Comma 17 4 3" xfId="9968"/>
    <cellStyle name="Comma 17 4 3 2" xfId="9969"/>
    <cellStyle name="Comma 17 4 3 2 2" xfId="9970"/>
    <cellStyle name="Comma 17 4 3 3" xfId="9971"/>
    <cellStyle name="Comma 17 4 4" xfId="9972"/>
    <cellStyle name="Comma 17 4 4 2" xfId="9973"/>
    <cellStyle name="Comma 17 4 5" xfId="9974"/>
    <cellStyle name="Comma 17 5" xfId="9975"/>
    <cellStyle name="Comma 17 5 2" xfId="9976"/>
    <cellStyle name="Comma 17 5 2 2" xfId="9977"/>
    <cellStyle name="Comma 17 5 2 2 2" xfId="9978"/>
    <cellStyle name="Comma 17 5 2 3" xfId="9979"/>
    <cellStyle name="Comma 17 5 3" xfId="9980"/>
    <cellStyle name="Comma 17 5 3 2" xfId="9981"/>
    <cellStyle name="Comma 17 5 4" xfId="9982"/>
    <cellStyle name="Comma 17 6" xfId="9983"/>
    <cellStyle name="Comma 17 6 2" xfId="9984"/>
    <cellStyle name="Comma 17 6 2 2" xfId="9985"/>
    <cellStyle name="Comma 17 6 3" xfId="9986"/>
    <cellStyle name="Comma 17 7" xfId="9987"/>
    <cellStyle name="Comma 17 7 2" xfId="9988"/>
    <cellStyle name="Comma 17 8" xfId="9989"/>
    <cellStyle name="Comma 18" xfId="545"/>
    <cellStyle name="Comma 18 2" xfId="7125"/>
    <cellStyle name="Comma 18 2 2" xfId="9990"/>
    <cellStyle name="Comma 18 2 2 2" xfId="9991"/>
    <cellStyle name="Comma 18 2 3" xfId="9992"/>
    <cellStyle name="Comma 18 3" xfId="7794"/>
    <cellStyle name="Comma 18 3 2" xfId="9993"/>
    <cellStyle name="Comma 18 3 3" xfId="9994"/>
    <cellStyle name="Comma 18 4" xfId="7795"/>
    <cellStyle name="Comma 18 4 2" xfId="9995"/>
    <cellStyle name="Comma 18 5" xfId="9996"/>
    <cellStyle name="Comma 18 6" xfId="9997"/>
    <cellStyle name="Comma 19" xfId="546"/>
    <cellStyle name="Comma 19 2" xfId="7233"/>
    <cellStyle name="Comma 19 2 2" xfId="9998"/>
    <cellStyle name="Comma 19 3" xfId="7796"/>
    <cellStyle name="Comma 19 3 2" xfId="9999"/>
    <cellStyle name="Comma 19 4" xfId="10000"/>
    <cellStyle name="Comma 2" xfId="96"/>
    <cellStyle name="Comma 2 10" xfId="1687"/>
    <cellStyle name="Comma 2 10 2" xfId="1688"/>
    <cellStyle name="Comma 2 10 2 2" xfId="1689"/>
    <cellStyle name="Comma 2 10 3" xfId="1690"/>
    <cellStyle name="Comma 2 11" xfId="1691"/>
    <cellStyle name="Comma 2 11 2" xfId="1692"/>
    <cellStyle name="Comma 2 11 2 2" xfId="1693"/>
    <cellStyle name="Comma 2 11 3" xfId="1694"/>
    <cellStyle name="Comma 2 12" xfId="1695"/>
    <cellStyle name="Comma 2 12 2" xfId="1696"/>
    <cellStyle name="Comma 2 13" xfId="1697"/>
    <cellStyle name="Comma 2 14" xfId="1698"/>
    <cellStyle name="Comma 2 15" xfId="1699"/>
    <cellStyle name="Comma 2 16" xfId="1700"/>
    <cellStyle name="Comma 2 17" xfId="1701"/>
    <cellStyle name="Comma 2 18" xfId="1702"/>
    <cellStyle name="Comma 2 19" xfId="1703"/>
    <cellStyle name="Comma 2 2" xfId="97"/>
    <cellStyle name="Comma 2 2 10" xfId="1704"/>
    <cellStyle name="Comma 2 2 10 2" xfId="1705"/>
    <cellStyle name="Comma 2 2 10 3" xfId="1706"/>
    <cellStyle name="Comma 2 2 11" xfId="1707"/>
    <cellStyle name="Comma 2 2 2" xfId="1708"/>
    <cellStyle name="Comma 2 2 2 2" xfId="1709"/>
    <cellStyle name="Comma 2 2 2 2 2" xfId="1710"/>
    <cellStyle name="Comma 2 2 2 2 2 2" xfId="1711"/>
    <cellStyle name="Comma 2 2 2 2 2 2 2" xfId="1712"/>
    <cellStyle name="Comma 2 2 2 2 2 2 2 2" xfId="1713"/>
    <cellStyle name="Comma 2 2 2 2 2 2 3" xfId="1714"/>
    <cellStyle name="Comma 2 2 2 2 2 3" xfId="1715"/>
    <cellStyle name="Comma 2 2 2 2 2 3 2" xfId="1716"/>
    <cellStyle name="Comma 2 2 2 2 2 3 2 2" xfId="1717"/>
    <cellStyle name="Comma 2 2 2 2 2 3 3" xfId="1718"/>
    <cellStyle name="Comma 2 2 2 2 2 4" xfId="1719"/>
    <cellStyle name="Comma 2 2 2 2 2 4 2" xfId="1720"/>
    <cellStyle name="Comma 2 2 2 2 2 4 2 2" xfId="1721"/>
    <cellStyle name="Comma 2 2 2 2 2 4 3" xfId="1722"/>
    <cellStyle name="Comma 2 2 2 2 2 5" xfId="1723"/>
    <cellStyle name="Comma 2 2 2 2 2 5 2" xfId="1724"/>
    <cellStyle name="Comma 2 2 2 2 2 6" xfId="1725"/>
    <cellStyle name="Comma 2 2 2 2 3" xfId="1726"/>
    <cellStyle name="Comma 2 2 2 2 3 2" xfId="1727"/>
    <cellStyle name="Comma 2 2 2 2 3 2 2" xfId="1728"/>
    <cellStyle name="Comma 2 2 2 2 3 3" xfId="1729"/>
    <cellStyle name="Comma 2 2 2 2 4" xfId="1730"/>
    <cellStyle name="Comma 2 2 2 2 4 2" xfId="1731"/>
    <cellStyle name="Comma 2 2 2 2 4 2 2" xfId="1732"/>
    <cellStyle name="Comma 2 2 2 2 4 3" xfId="1733"/>
    <cellStyle name="Comma 2 2 2 2 5" xfId="1734"/>
    <cellStyle name="Comma 2 2 2 2 5 2" xfId="1735"/>
    <cellStyle name="Comma 2 2 2 2 5 2 2" xfId="1736"/>
    <cellStyle name="Comma 2 2 2 2 5 3" xfId="1737"/>
    <cellStyle name="Comma 2 2 2 2 6" xfId="1738"/>
    <cellStyle name="Comma 2 2 2 2 6 2" xfId="1739"/>
    <cellStyle name="Comma 2 2 2 2 7" xfId="1740"/>
    <cellStyle name="Comma 2 2 2 3" xfId="1741"/>
    <cellStyle name="Comma 2 2 2 3 2" xfId="1742"/>
    <cellStyle name="Comma 2 2 2 3 2 2" xfId="1743"/>
    <cellStyle name="Comma 2 2 2 3 2 2 2" xfId="1744"/>
    <cellStyle name="Comma 2 2 2 3 2 3" xfId="1745"/>
    <cellStyle name="Comma 2 2 2 3 3" xfId="1746"/>
    <cellStyle name="Comma 2 2 2 3 3 2" xfId="1747"/>
    <cellStyle name="Comma 2 2 2 3 3 2 2" xfId="1748"/>
    <cellStyle name="Comma 2 2 2 3 3 3" xfId="1749"/>
    <cellStyle name="Comma 2 2 2 3 4" xfId="1750"/>
    <cellStyle name="Comma 2 2 2 3 4 2" xfId="1751"/>
    <cellStyle name="Comma 2 2 2 3 4 2 2" xfId="1752"/>
    <cellStyle name="Comma 2 2 2 3 4 3" xfId="1753"/>
    <cellStyle name="Comma 2 2 2 3 5" xfId="1754"/>
    <cellStyle name="Comma 2 2 2 3 5 2" xfId="1755"/>
    <cellStyle name="Comma 2 2 2 3 6" xfId="1756"/>
    <cellStyle name="Comma 2 2 2 4" xfId="1757"/>
    <cellStyle name="Comma 2 2 2 4 2" xfId="1758"/>
    <cellStyle name="Comma 2 2 2 4 2 2" xfId="1759"/>
    <cellStyle name="Comma 2 2 2 4 3" xfId="1760"/>
    <cellStyle name="Comma 2 2 2 4 4" xfId="1761"/>
    <cellStyle name="Comma 2 2 2 5" xfId="1762"/>
    <cellStyle name="Comma 2 2 2 5 2" xfId="1763"/>
    <cellStyle name="Comma 2 2 2 5 2 2" xfId="1764"/>
    <cellStyle name="Comma 2 2 2 5 3" xfId="1765"/>
    <cellStyle name="Comma 2 2 2 5 4" xfId="1766"/>
    <cellStyle name="Comma 2 2 2 6" xfId="1767"/>
    <cellStyle name="Comma 2 2 2 6 2" xfId="1768"/>
    <cellStyle name="Comma 2 2 2 6 2 2" xfId="1769"/>
    <cellStyle name="Comma 2 2 2 6 3" xfId="1770"/>
    <cellStyle name="Comma 2 2 2 7" xfId="1771"/>
    <cellStyle name="Comma 2 2 2 7 2" xfId="1772"/>
    <cellStyle name="Comma 2 2 2 8" xfId="1773"/>
    <cellStyle name="Comma 2 2 2 9" xfId="6830"/>
    <cellStyle name="Comma 2 2 3" xfId="1774"/>
    <cellStyle name="Comma 2 2 3 2" xfId="1775"/>
    <cellStyle name="Comma 2 2 3 2 2" xfId="1776"/>
    <cellStyle name="Comma 2 2 3 2 2 2" xfId="1777"/>
    <cellStyle name="Comma 2 2 3 2 2 2 2" xfId="1778"/>
    <cellStyle name="Comma 2 2 3 2 2 2 2 2" xfId="1779"/>
    <cellStyle name="Comma 2 2 3 2 2 2 3" xfId="1780"/>
    <cellStyle name="Comma 2 2 3 2 2 3" xfId="1781"/>
    <cellStyle name="Comma 2 2 3 2 2 3 2" xfId="1782"/>
    <cellStyle name="Comma 2 2 3 2 2 3 2 2" xfId="1783"/>
    <cellStyle name="Comma 2 2 3 2 2 3 3" xfId="1784"/>
    <cellStyle name="Comma 2 2 3 2 2 4" xfId="1785"/>
    <cellStyle name="Comma 2 2 3 2 2 4 2" xfId="1786"/>
    <cellStyle name="Comma 2 2 3 2 2 4 2 2" xfId="1787"/>
    <cellStyle name="Comma 2 2 3 2 2 4 3" xfId="1788"/>
    <cellStyle name="Comma 2 2 3 2 2 5" xfId="1789"/>
    <cellStyle name="Comma 2 2 3 2 2 5 2" xfId="1790"/>
    <cellStyle name="Comma 2 2 3 2 2 6" xfId="1791"/>
    <cellStyle name="Comma 2 2 3 2 3" xfId="1792"/>
    <cellStyle name="Comma 2 2 3 2 3 2" xfId="1793"/>
    <cellStyle name="Comma 2 2 3 2 3 2 2" xfId="1794"/>
    <cellStyle name="Comma 2 2 3 2 3 3" xfId="1795"/>
    <cellStyle name="Comma 2 2 3 2 4" xfId="1796"/>
    <cellStyle name="Comma 2 2 3 2 4 2" xfId="1797"/>
    <cellStyle name="Comma 2 2 3 2 4 2 2" xfId="1798"/>
    <cellStyle name="Comma 2 2 3 2 4 3" xfId="1799"/>
    <cellStyle name="Comma 2 2 3 2 5" xfId="1800"/>
    <cellStyle name="Comma 2 2 3 2 5 2" xfId="1801"/>
    <cellStyle name="Comma 2 2 3 2 5 2 2" xfId="1802"/>
    <cellStyle name="Comma 2 2 3 2 5 3" xfId="1803"/>
    <cellStyle name="Comma 2 2 3 2 6" xfId="1804"/>
    <cellStyle name="Comma 2 2 3 2 6 2" xfId="1805"/>
    <cellStyle name="Comma 2 2 3 2 7" xfId="1806"/>
    <cellStyle name="Comma 2 2 3 3" xfId="1807"/>
    <cellStyle name="Comma 2 2 3 3 2" xfId="1808"/>
    <cellStyle name="Comma 2 2 3 3 2 2" xfId="1809"/>
    <cellStyle name="Comma 2 2 3 3 2 2 2" xfId="1810"/>
    <cellStyle name="Comma 2 2 3 3 2 3" xfId="1811"/>
    <cellStyle name="Comma 2 2 3 3 3" xfId="1812"/>
    <cellStyle name="Comma 2 2 3 3 3 2" xfId="1813"/>
    <cellStyle name="Comma 2 2 3 3 3 2 2" xfId="1814"/>
    <cellStyle name="Comma 2 2 3 3 3 3" xfId="1815"/>
    <cellStyle name="Comma 2 2 3 3 4" xfId="1816"/>
    <cellStyle name="Comma 2 2 3 3 4 2" xfId="1817"/>
    <cellStyle name="Comma 2 2 3 3 4 2 2" xfId="1818"/>
    <cellStyle name="Comma 2 2 3 3 4 3" xfId="1819"/>
    <cellStyle name="Comma 2 2 3 3 5" xfId="1820"/>
    <cellStyle name="Comma 2 2 3 3 5 2" xfId="1821"/>
    <cellStyle name="Comma 2 2 3 3 6" xfId="1822"/>
    <cellStyle name="Comma 2 2 3 4" xfId="1823"/>
    <cellStyle name="Comma 2 2 3 4 2" xfId="1824"/>
    <cellStyle name="Comma 2 2 3 4 2 2" xfId="1825"/>
    <cellStyle name="Comma 2 2 3 4 3" xfId="1826"/>
    <cellStyle name="Comma 2 2 3 4 4" xfId="1827"/>
    <cellStyle name="Comma 2 2 3 5" xfId="1828"/>
    <cellStyle name="Comma 2 2 3 5 2" xfId="1829"/>
    <cellStyle name="Comma 2 2 3 5 2 2" xfId="1830"/>
    <cellStyle name="Comma 2 2 3 5 3" xfId="1831"/>
    <cellStyle name="Comma 2 2 3 5 4" xfId="1832"/>
    <cellStyle name="Comma 2 2 3 6" xfId="1833"/>
    <cellStyle name="Comma 2 2 3 6 2" xfId="1834"/>
    <cellStyle name="Comma 2 2 3 6 2 2" xfId="1835"/>
    <cellStyle name="Comma 2 2 3 6 3" xfId="1836"/>
    <cellStyle name="Comma 2 2 3 7" xfId="1837"/>
    <cellStyle name="Comma 2 2 3 7 2" xfId="1838"/>
    <cellStyle name="Comma 2 2 3 8" xfId="1839"/>
    <cellStyle name="Comma 2 2 4" xfId="1840"/>
    <cellStyle name="Comma 2 2 4 2" xfId="1841"/>
    <cellStyle name="Comma 2 2 4 2 2" xfId="1842"/>
    <cellStyle name="Comma 2 2 4 2 2 2" xfId="1843"/>
    <cellStyle name="Comma 2 2 4 2 2 2 2" xfId="1844"/>
    <cellStyle name="Comma 2 2 4 2 2 2 2 2" xfId="1845"/>
    <cellStyle name="Comma 2 2 4 2 2 2 3" xfId="1846"/>
    <cellStyle name="Comma 2 2 4 2 2 3" xfId="1847"/>
    <cellStyle name="Comma 2 2 4 2 2 3 2" xfId="1848"/>
    <cellStyle name="Comma 2 2 4 2 2 3 2 2" xfId="1849"/>
    <cellStyle name="Comma 2 2 4 2 2 3 3" xfId="1850"/>
    <cellStyle name="Comma 2 2 4 2 2 4" xfId="1851"/>
    <cellStyle name="Comma 2 2 4 2 2 4 2" xfId="1852"/>
    <cellStyle name="Comma 2 2 4 2 2 4 2 2" xfId="1853"/>
    <cellStyle name="Comma 2 2 4 2 2 4 3" xfId="1854"/>
    <cellStyle name="Comma 2 2 4 2 2 5" xfId="1855"/>
    <cellStyle name="Comma 2 2 4 2 2 5 2" xfId="1856"/>
    <cellStyle name="Comma 2 2 4 2 2 6" xfId="1857"/>
    <cellStyle name="Comma 2 2 4 2 3" xfId="1858"/>
    <cellStyle name="Comma 2 2 4 2 3 2" xfId="1859"/>
    <cellStyle name="Comma 2 2 4 2 3 2 2" xfId="1860"/>
    <cellStyle name="Comma 2 2 4 2 3 3" xfId="1861"/>
    <cellStyle name="Comma 2 2 4 2 4" xfId="1862"/>
    <cellStyle name="Comma 2 2 4 2 4 2" xfId="1863"/>
    <cellStyle name="Comma 2 2 4 2 4 2 2" xfId="1864"/>
    <cellStyle name="Comma 2 2 4 2 4 3" xfId="1865"/>
    <cellStyle name="Comma 2 2 4 2 5" xfId="1866"/>
    <cellStyle name="Comma 2 2 4 2 5 2" xfId="1867"/>
    <cellStyle name="Comma 2 2 4 2 5 2 2" xfId="1868"/>
    <cellStyle name="Comma 2 2 4 2 5 3" xfId="1869"/>
    <cellStyle name="Comma 2 2 4 2 6" xfId="1870"/>
    <cellStyle name="Comma 2 2 4 2 6 2" xfId="1871"/>
    <cellStyle name="Comma 2 2 4 2 7" xfId="1872"/>
    <cellStyle name="Comma 2 2 4 3" xfId="1873"/>
    <cellStyle name="Comma 2 2 4 3 2" xfId="1874"/>
    <cellStyle name="Comma 2 2 4 3 2 2" xfId="1875"/>
    <cellStyle name="Comma 2 2 4 3 2 2 2" xfId="1876"/>
    <cellStyle name="Comma 2 2 4 3 2 3" xfId="1877"/>
    <cellStyle name="Comma 2 2 4 3 3" xfId="1878"/>
    <cellStyle name="Comma 2 2 4 3 3 2" xfId="1879"/>
    <cellStyle name="Comma 2 2 4 3 3 2 2" xfId="1880"/>
    <cellStyle name="Comma 2 2 4 3 3 3" xfId="1881"/>
    <cellStyle name="Comma 2 2 4 3 4" xfId="1882"/>
    <cellStyle name="Comma 2 2 4 3 4 2" xfId="1883"/>
    <cellStyle name="Comma 2 2 4 3 4 2 2" xfId="1884"/>
    <cellStyle name="Comma 2 2 4 3 4 3" xfId="1885"/>
    <cellStyle name="Comma 2 2 4 3 5" xfId="1886"/>
    <cellStyle name="Comma 2 2 4 3 5 2" xfId="1887"/>
    <cellStyle name="Comma 2 2 4 3 6" xfId="1888"/>
    <cellStyle name="Comma 2 2 4 4" xfId="1889"/>
    <cellStyle name="Comma 2 2 4 4 2" xfId="1890"/>
    <cellStyle name="Comma 2 2 4 4 2 2" xfId="1891"/>
    <cellStyle name="Comma 2 2 4 4 3" xfId="1892"/>
    <cellStyle name="Comma 2 2 4 4 4" xfId="1893"/>
    <cellStyle name="Comma 2 2 4 5" xfId="1894"/>
    <cellStyle name="Comma 2 2 4 5 2" xfId="1895"/>
    <cellStyle name="Comma 2 2 4 5 2 2" xfId="1896"/>
    <cellStyle name="Comma 2 2 4 5 3" xfId="1897"/>
    <cellStyle name="Comma 2 2 4 5 4" xfId="1898"/>
    <cellStyle name="Comma 2 2 4 6" xfId="1899"/>
    <cellStyle name="Comma 2 2 4 6 2" xfId="1900"/>
    <cellStyle name="Comma 2 2 4 6 2 2" xfId="1901"/>
    <cellStyle name="Comma 2 2 4 6 3" xfId="1902"/>
    <cellStyle name="Comma 2 2 4 7" xfId="1903"/>
    <cellStyle name="Comma 2 2 4 7 2" xfId="1904"/>
    <cellStyle name="Comma 2 2 4 8" xfId="1905"/>
    <cellStyle name="Comma 2 2 5" xfId="1906"/>
    <cellStyle name="Comma 2 2 5 2" xfId="1907"/>
    <cellStyle name="Comma 2 2 5 2 2" xfId="1908"/>
    <cellStyle name="Comma 2 2 5 2 2 2" xfId="1909"/>
    <cellStyle name="Comma 2 2 5 2 2 2 2" xfId="1910"/>
    <cellStyle name="Comma 2 2 5 2 2 3" xfId="1911"/>
    <cellStyle name="Comma 2 2 5 2 3" xfId="1912"/>
    <cellStyle name="Comma 2 2 5 2 3 2" xfId="1913"/>
    <cellStyle name="Comma 2 2 5 2 3 2 2" xfId="1914"/>
    <cellStyle name="Comma 2 2 5 2 3 3" xfId="1915"/>
    <cellStyle name="Comma 2 2 5 2 4" xfId="1916"/>
    <cellStyle name="Comma 2 2 5 2 4 2" xfId="1917"/>
    <cellStyle name="Comma 2 2 5 2 4 2 2" xfId="1918"/>
    <cellStyle name="Comma 2 2 5 2 4 3" xfId="1919"/>
    <cellStyle name="Comma 2 2 5 2 5" xfId="1920"/>
    <cellStyle name="Comma 2 2 5 2 5 2" xfId="1921"/>
    <cellStyle name="Comma 2 2 5 2 6" xfId="1922"/>
    <cellStyle name="Comma 2 2 5 3" xfId="1923"/>
    <cellStyle name="Comma 2 2 5 3 2" xfId="1924"/>
    <cellStyle name="Comma 2 2 5 3 2 2" xfId="1925"/>
    <cellStyle name="Comma 2 2 5 3 3" xfId="1926"/>
    <cellStyle name="Comma 2 2 5 4" xfId="1927"/>
    <cellStyle name="Comma 2 2 5 4 2" xfId="1928"/>
    <cellStyle name="Comma 2 2 5 4 2 2" xfId="1929"/>
    <cellStyle name="Comma 2 2 5 4 3" xfId="1930"/>
    <cellStyle name="Comma 2 2 5 4 4" xfId="1931"/>
    <cellStyle name="Comma 2 2 5 5" xfId="1932"/>
    <cellStyle name="Comma 2 2 5 5 2" xfId="1933"/>
    <cellStyle name="Comma 2 2 5 5 2 2" xfId="1934"/>
    <cellStyle name="Comma 2 2 5 5 3" xfId="1935"/>
    <cellStyle name="Comma 2 2 5 5 4" xfId="1936"/>
    <cellStyle name="Comma 2 2 5 6" xfId="1937"/>
    <cellStyle name="Comma 2 2 5 6 2" xfId="1938"/>
    <cellStyle name="Comma 2 2 5 7" xfId="1939"/>
    <cellStyle name="Comma 2 2 6" xfId="1940"/>
    <cellStyle name="Comma 2 2 6 2" xfId="1941"/>
    <cellStyle name="Comma 2 2 6 2 2" xfId="1942"/>
    <cellStyle name="Comma 2 2 6 2 2 2" xfId="1943"/>
    <cellStyle name="Comma 2 2 6 2 3" xfId="1944"/>
    <cellStyle name="Comma 2 2 6 3" xfId="1945"/>
    <cellStyle name="Comma 2 2 6 3 2" xfId="1946"/>
    <cellStyle name="Comma 2 2 6 3 2 2" xfId="1947"/>
    <cellStyle name="Comma 2 2 6 3 3" xfId="1948"/>
    <cellStyle name="Comma 2 2 6 4" xfId="1949"/>
    <cellStyle name="Comma 2 2 6 4 2" xfId="1950"/>
    <cellStyle name="Comma 2 2 6 4 2 2" xfId="1951"/>
    <cellStyle name="Comma 2 2 6 4 3" xfId="1952"/>
    <cellStyle name="Comma 2 2 6 4 4" xfId="1953"/>
    <cellStyle name="Comma 2 2 6 5" xfId="1954"/>
    <cellStyle name="Comma 2 2 6 5 2" xfId="1955"/>
    <cellStyle name="Comma 2 2 6 5 3" xfId="1956"/>
    <cellStyle name="Comma 2 2 6 6" xfId="1957"/>
    <cellStyle name="Comma 2 2 7" xfId="1958"/>
    <cellStyle name="Comma 2 2 7 2" xfId="1959"/>
    <cellStyle name="Comma 2 2 7 2 2" xfId="1960"/>
    <cellStyle name="Comma 2 2 7 3" xfId="1961"/>
    <cellStyle name="Comma 2 2 8" xfId="1962"/>
    <cellStyle name="Comma 2 2 8 2" xfId="1963"/>
    <cellStyle name="Comma 2 2 8 2 2" xfId="1964"/>
    <cellStyle name="Comma 2 2 8 3" xfId="1965"/>
    <cellStyle name="Comma 2 2 9" xfId="1966"/>
    <cellStyle name="Comma 2 2 9 2" xfId="1967"/>
    <cellStyle name="Comma 2 2 9 2 2" xfId="1968"/>
    <cellStyle name="Comma 2 2 9 3" xfId="1969"/>
    <cellStyle name="Comma 2 2 9 4" xfId="1970"/>
    <cellStyle name="Comma 2 20" xfId="1971"/>
    <cellStyle name="Comma 2 21" xfId="1972"/>
    <cellStyle name="Comma 2 21 2" xfId="1973"/>
    <cellStyle name="Comma 2 21 3" xfId="1974"/>
    <cellStyle name="Comma 2 21 4" xfId="1975"/>
    <cellStyle name="Comma 2 21 5" xfId="1976"/>
    <cellStyle name="Comma 2 22" xfId="1977"/>
    <cellStyle name="Comma 2 22 2" xfId="1978"/>
    <cellStyle name="Comma 2 22 3" xfId="1979"/>
    <cellStyle name="Comma 2 22 4" xfId="1980"/>
    <cellStyle name="Comma 2 22 5" xfId="1981"/>
    <cellStyle name="Comma 2 23" xfId="1982"/>
    <cellStyle name="Comma 2 23 2" xfId="1983"/>
    <cellStyle name="Comma 2 23 3" xfId="1984"/>
    <cellStyle name="Comma 2 23 4" xfId="1985"/>
    <cellStyle name="Comma 2 23 5" xfId="1986"/>
    <cellStyle name="Comma 2 24" xfId="1987"/>
    <cellStyle name="Comma 2 24 2" xfId="1988"/>
    <cellStyle name="Comma 2 24 3" xfId="1989"/>
    <cellStyle name="Comma 2 24 4" xfId="1990"/>
    <cellStyle name="Comma 2 24 5" xfId="1991"/>
    <cellStyle name="Comma 2 25" xfId="1992"/>
    <cellStyle name="Comma 2 25 2" xfId="1993"/>
    <cellStyle name="Comma 2 25 3" xfId="1994"/>
    <cellStyle name="Comma 2 25 4" xfId="1995"/>
    <cellStyle name="Comma 2 25 5" xfId="1996"/>
    <cellStyle name="Comma 2 26" xfId="1997"/>
    <cellStyle name="Comma 2 26 2" xfId="7797"/>
    <cellStyle name="Comma 2 26 3" xfId="7798"/>
    <cellStyle name="Comma 2 26 4" xfId="7799"/>
    <cellStyle name="Comma 2 27" xfId="1998"/>
    <cellStyle name="Comma 2 27 2" xfId="10001"/>
    <cellStyle name="Comma 2 28" xfId="1999"/>
    <cellStyle name="Comma 2 29" xfId="2000"/>
    <cellStyle name="Comma 2 3" xfId="98"/>
    <cellStyle name="Comma 2 3 10" xfId="2001"/>
    <cellStyle name="Comma 2 3 10 2" xfId="2002"/>
    <cellStyle name="Comma 2 3 11" xfId="2003"/>
    <cellStyle name="Comma 2 3 12" xfId="6831"/>
    <cellStyle name="Comma 2 3 13" xfId="7128"/>
    <cellStyle name="Comma 2 3 2" xfId="2004"/>
    <cellStyle name="Comma 2 3 2 10" xfId="7127"/>
    <cellStyle name="Comma 2 3 2 2" xfId="2005"/>
    <cellStyle name="Comma 2 3 2 2 2" xfId="2006"/>
    <cellStyle name="Comma 2 3 2 2 2 2" xfId="2007"/>
    <cellStyle name="Comma 2 3 2 2 2 2 2" xfId="2008"/>
    <cellStyle name="Comma 2 3 2 2 2 2 2 2" xfId="2009"/>
    <cellStyle name="Comma 2 3 2 2 2 2 3" xfId="2010"/>
    <cellStyle name="Comma 2 3 2 2 2 3" xfId="2011"/>
    <cellStyle name="Comma 2 3 2 2 2 3 2" xfId="2012"/>
    <cellStyle name="Comma 2 3 2 2 2 3 2 2" xfId="2013"/>
    <cellStyle name="Comma 2 3 2 2 2 3 3" xfId="2014"/>
    <cellStyle name="Comma 2 3 2 2 2 4" xfId="2015"/>
    <cellStyle name="Comma 2 3 2 2 2 4 2" xfId="2016"/>
    <cellStyle name="Comma 2 3 2 2 2 4 2 2" xfId="2017"/>
    <cellStyle name="Comma 2 3 2 2 2 4 3" xfId="2018"/>
    <cellStyle name="Comma 2 3 2 2 2 5" xfId="2019"/>
    <cellStyle name="Comma 2 3 2 2 2 5 2" xfId="2020"/>
    <cellStyle name="Comma 2 3 2 2 2 6" xfId="2021"/>
    <cellStyle name="Comma 2 3 2 2 3" xfId="2022"/>
    <cellStyle name="Comma 2 3 2 2 3 2" xfId="2023"/>
    <cellStyle name="Comma 2 3 2 2 3 2 2" xfId="2024"/>
    <cellStyle name="Comma 2 3 2 2 3 3" xfId="2025"/>
    <cellStyle name="Comma 2 3 2 2 4" xfId="2026"/>
    <cellStyle name="Comma 2 3 2 2 4 2" xfId="2027"/>
    <cellStyle name="Comma 2 3 2 2 4 2 2" xfId="2028"/>
    <cellStyle name="Comma 2 3 2 2 4 3" xfId="2029"/>
    <cellStyle name="Comma 2 3 2 2 5" xfId="2030"/>
    <cellStyle name="Comma 2 3 2 2 5 2" xfId="2031"/>
    <cellStyle name="Comma 2 3 2 2 5 2 2" xfId="2032"/>
    <cellStyle name="Comma 2 3 2 2 5 3" xfId="2033"/>
    <cellStyle name="Comma 2 3 2 2 6" xfId="2034"/>
    <cellStyle name="Comma 2 3 2 2 6 2" xfId="2035"/>
    <cellStyle name="Comma 2 3 2 2 7" xfId="2036"/>
    <cellStyle name="Comma 2 3 2 2 8" xfId="7219"/>
    <cellStyle name="Comma 2 3 2 3" xfId="2037"/>
    <cellStyle name="Comma 2 3 2 3 2" xfId="2038"/>
    <cellStyle name="Comma 2 3 2 3 2 2" xfId="2039"/>
    <cellStyle name="Comma 2 3 2 3 2 2 2" xfId="2040"/>
    <cellStyle name="Comma 2 3 2 3 2 3" xfId="2041"/>
    <cellStyle name="Comma 2 3 2 3 3" xfId="2042"/>
    <cellStyle name="Comma 2 3 2 3 3 2" xfId="2043"/>
    <cellStyle name="Comma 2 3 2 3 3 2 2" xfId="2044"/>
    <cellStyle name="Comma 2 3 2 3 3 3" xfId="2045"/>
    <cellStyle name="Comma 2 3 2 3 4" xfId="2046"/>
    <cellStyle name="Comma 2 3 2 3 4 2" xfId="2047"/>
    <cellStyle name="Comma 2 3 2 3 4 2 2" xfId="2048"/>
    <cellStyle name="Comma 2 3 2 3 4 3" xfId="2049"/>
    <cellStyle name="Comma 2 3 2 3 5" xfId="2050"/>
    <cellStyle name="Comma 2 3 2 3 5 2" xfId="2051"/>
    <cellStyle name="Comma 2 3 2 3 6" xfId="2052"/>
    <cellStyle name="Comma 2 3 2 4" xfId="2053"/>
    <cellStyle name="Comma 2 3 2 4 2" xfId="2054"/>
    <cellStyle name="Comma 2 3 2 4 2 2" xfId="2055"/>
    <cellStyle name="Comma 2 3 2 4 3" xfId="2056"/>
    <cellStyle name="Comma 2 3 2 5" xfId="2057"/>
    <cellStyle name="Comma 2 3 2 5 2" xfId="2058"/>
    <cellStyle name="Comma 2 3 2 5 2 2" xfId="2059"/>
    <cellStyle name="Comma 2 3 2 5 3" xfId="2060"/>
    <cellStyle name="Comma 2 3 2 6" xfId="2061"/>
    <cellStyle name="Comma 2 3 2 6 2" xfId="2062"/>
    <cellStyle name="Comma 2 3 2 6 2 2" xfId="2063"/>
    <cellStyle name="Comma 2 3 2 6 3" xfId="2064"/>
    <cellStyle name="Comma 2 3 2 7" xfId="2065"/>
    <cellStyle name="Comma 2 3 2 7 2" xfId="2066"/>
    <cellStyle name="Comma 2 3 2 8" xfId="2067"/>
    <cellStyle name="Comma 2 3 2 9" xfId="6832"/>
    <cellStyle name="Comma 2 3 3" xfId="2068"/>
    <cellStyle name="Comma 2 3 3 2" xfId="2069"/>
    <cellStyle name="Comma 2 3 3 2 2" xfId="2070"/>
    <cellStyle name="Comma 2 3 3 2 2 2" xfId="2071"/>
    <cellStyle name="Comma 2 3 3 2 2 2 2" xfId="2072"/>
    <cellStyle name="Comma 2 3 3 2 2 2 2 2" xfId="2073"/>
    <cellStyle name="Comma 2 3 3 2 2 2 3" xfId="2074"/>
    <cellStyle name="Comma 2 3 3 2 2 3" xfId="2075"/>
    <cellStyle name="Comma 2 3 3 2 2 3 2" xfId="2076"/>
    <cellStyle name="Comma 2 3 3 2 2 3 2 2" xfId="2077"/>
    <cellStyle name="Comma 2 3 3 2 2 3 3" xfId="2078"/>
    <cellStyle name="Comma 2 3 3 2 2 4" xfId="2079"/>
    <cellStyle name="Comma 2 3 3 2 2 4 2" xfId="2080"/>
    <cellStyle name="Comma 2 3 3 2 2 4 2 2" xfId="2081"/>
    <cellStyle name="Comma 2 3 3 2 2 4 3" xfId="2082"/>
    <cellStyle name="Comma 2 3 3 2 2 5" xfId="2083"/>
    <cellStyle name="Comma 2 3 3 2 2 5 2" xfId="2084"/>
    <cellStyle name="Comma 2 3 3 2 2 6" xfId="2085"/>
    <cellStyle name="Comma 2 3 3 2 3" xfId="2086"/>
    <cellStyle name="Comma 2 3 3 2 3 2" xfId="2087"/>
    <cellStyle name="Comma 2 3 3 2 3 2 2" xfId="2088"/>
    <cellStyle name="Comma 2 3 3 2 3 3" xfId="2089"/>
    <cellStyle name="Comma 2 3 3 2 4" xfId="2090"/>
    <cellStyle name="Comma 2 3 3 2 4 2" xfId="2091"/>
    <cellStyle name="Comma 2 3 3 2 4 2 2" xfId="2092"/>
    <cellStyle name="Comma 2 3 3 2 4 3" xfId="2093"/>
    <cellStyle name="Comma 2 3 3 2 5" xfId="2094"/>
    <cellStyle name="Comma 2 3 3 2 5 2" xfId="2095"/>
    <cellStyle name="Comma 2 3 3 2 5 2 2" xfId="2096"/>
    <cellStyle name="Comma 2 3 3 2 5 3" xfId="2097"/>
    <cellStyle name="Comma 2 3 3 2 6" xfId="2098"/>
    <cellStyle name="Comma 2 3 3 2 6 2" xfId="2099"/>
    <cellStyle name="Comma 2 3 3 2 7" xfId="2100"/>
    <cellStyle name="Comma 2 3 3 3" xfId="2101"/>
    <cellStyle name="Comma 2 3 3 3 2" xfId="2102"/>
    <cellStyle name="Comma 2 3 3 3 2 2" xfId="2103"/>
    <cellStyle name="Comma 2 3 3 3 2 2 2" xfId="2104"/>
    <cellStyle name="Comma 2 3 3 3 2 3" xfId="2105"/>
    <cellStyle name="Comma 2 3 3 3 3" xfId="2106"/>
    <cellStyle name="Comma 2 3 3 3 3 2" xfId="2107"/>
    <cellStyle name="Comma 2 3 3 3 3 2 2" xfId="2108"/>
    <cellStyle name="Comma 2 3 3 3 3 3" xfId="2109"/>
    <cellStyle name="Comma 2 3 3 3 4" xfId="2110"/>
    <cellStyle name="Comma 2 3 3 3 4 2" xfId="2111"/>
    <cellStyle name="Comma 2 3 3 3 4 2 2" xfId="2112"/>
    <cellStyle name="Comma 2 3 3 3 4 3" xfId="2113"/>
    <cellStyle name="Comma 2 3 3 3 5" xfId="2114"/>
    <cellStyle name="Comma 2 3 3 3 5 2" xfId="2115"/>
    <cellStyle name="Comma 2 3 3 3 6" xfId="2116"/>
    <cellStyle name="Comma 2 3 3 4" xfId="2117"/>
    <cellStyle name="Comma 2 3 3 4 2" xfId="2118"/>
    <cellStyle name="Comma 2 3 3 4 2 2" xfId="2119"/>
    <cellStyle name="Comma 2 3 3 4 3" xfId="2120"/>
    <cellStyle name="Comma 2 3 3 5" xfId="2121"/>
    <cellStyle name="Comma 2 3 3 5 2" xfId="2122"/>
    <cellStyle name="Comma 2 3 3 5 2 2" xfId="2123"/>
    <cellStyle name="Comma 2 3 3 5 3" xfId="2124"/>
    <cellStyle name="Comma 2 3 3 6" xfId="2125"/>
    <cellStyle name="Comma 2 3 3 6 2" xfId="2126"/>
    <cellStyle name="Comma 2 3 3 6 2 2" xfId="2127"/>
    <cellStyle name="Comma 2 3 3 6 3" xfId="2128"/>
    <cellStyle name="Comma 2 3 3 7" xfId="2129"/>
    <cellStyle name="Comma 2 3 3 7 2" xfId="2130"/>
    <cellStyle name="Comma 2 3 3 8" xfId="2131"/>
    <cellStyle name="Comma 2 3 4" xfId="2132"/>
    <cellStyle name="Comma 2 3 4 2" xfId="2133"/>
    <cellStyle name="Comma 2 3 4 2 2" xfId="2134"/>
    <cellStyle name="Comma 2 3 4 2 2 2" xfId="2135"/>
    <cellStyle name="Comma 2 3 4 2 2 2 2" xfId="2136"/>
    <cellStyle name="Comma 2 3 4 2 2 2 2 2" xfId="2137"/>
    <cellStyle name="Comma 2 3 4 2 2 2 3" xfId="2138"/>
    <cellStyle name="Comma 2 3 4 2 2 3" xfId="2139"/>
    <cellStyle name="Comma 2 3 4 2 2 3 2" xfId="2140"/>
    <cellStyle name="Comma 2 3 4 2 2 3 2 2" xfId="2141"/>
    <cellStyle name="Comma 2 3 4 2 2 3 3" xfId="2142"/>
    <cellStyle name="Comma 2 3 4 2 2 4" xfId="2143"/>
    <cellStyle name="Comma 2 3 4 2 2 4 2" xfId="2144"/>
    <cellStyle name="Comma 2 3 4 2 2 4 2 2" xfId="2145"/>
    <cellStyle name="Comma 2 3 4 2 2 4 3" xfId="2146"/>
    <cellStyle name="Comma 2 3 4 2 2 5" xfId="2147"/>
    <cellStyle name="Comma 2 3 4 2 2 5 2" xfId="2148"/>
    <cellStyle name="Comma 2 3 4 2 2 6" xfId="2149"/>
    <cellStyle name="Comma 2 3 4 2 3" xfId="2150"/>
    <cellStyle name="Comma 2 3 4 2 3 2" xfId="2151"/>
    <cellStyle name="Comma 2 3 4 2 3 2 2" xfId="2152"/>
    <cellStyle name="Comma 2 3 4 2 3 3" xfId="2153"/>
    <cellStyle name="Comma 2 3 4 2 4" xfId="2154"/>
    <cellStyle name="Comma 2 3 4 2 4 2" xfId="2155"/>
    <cellStyle name="Comma 2 3 4 2 4 2 2" xfId="2156"/>
    <cellStyle name="Comma 2 3 4 2 4 3" xfId="2157"/>
    <cellStyle name="Comma 2 3 4 2 5" xfId="2158"/>
    <cellStyle name="Comma 2 3 4 2 5 2" xfId="2159"/>
    <cellStyle name="Comma 2 3 4 2 5 2 2" xfId="2160"/>
    <cellStyle name="Comma 2 3 4 2 5 3" xfId="2161"/>
    <cellStyle name="Comma 2 3 4 2 6" xfId="2162"/>
    <cellStyle name="Comma 2 3 4 2 6 2" xfId="2163"/>
    <cellStyle name="Comma 2 3 4 2 7" xfId="2164"/>
    <cellStyle name="Comma 2 3 4 3" xfId="2165"/>
    <cellStyle name="Comma 2 3 4 3 2" xfId="2166"/>
    <cellStyle name="Comma 2 3 4 3 2 2" xfId="2167"/>
    <cellStyle name="Comma 2 3 4 3 2 2 2" xfId="2168"/>
    <cellStyle name="Comma 2 3 4 3 2 3" xfId="2169"/>
    <cellStyle name="Comma 2 3 4 3 3" xfId="2170"/>
    <cellStyle name="Comma 2 3 4 3 3 2" xfId="2171"/>
    <cellStyle name="Comma 2 3 4 3 3 2 2" xfId="2172"/>
    <cellStyle name="Comma 2 3 4 3 3 3" xfId="2173"/>
    <cellStyle name="Comma 2 3 4 3 4" xfId="2174"/>
    <cellStyle name="Comma 2 3 4 3 4 2" xfId="2175"/>
    <cellStyle name="Comma 2 3 4 3 4 2 2" xfId="2176"/>
    <cellStyle name="Comma 2 3 4 3 4 3" xfId="2177"/>
    <cellStyle name="Comma 2 3 4 3 5" xfId="2178"/>
    <cellStyle name="Comma 2 3 4 3 5 2" xfId="2179"/>
    <cellStyle name="Comma 2 3 4 3 6" xfId="2180"/>
    <cellStyle name="Comma 2 3 4 4" xfId="2181"/>
    <cellStyle name="Comma 2 3 4 4 2" xfId="2182"/>
    <cellStyle name="Comma 2 3 4 4 2 2" xfId="2183"/>
    <cellStyle name="Comma 2 3 4 4 3" xfId="2184"/>
    <cellStyle name="Comma 2 3 4 5" xfId="2185"/>
    <cellStyle name="Comma 2 3 4 5 2" xfId="2186"/>
    <cellStyle name="Comma 2 3 4 5 2 2" xfId="2187"/>
    <cellStyle name="Comma 2 3 4 5 3" xfId="2188"/>
    <cellStyle name="Comma 2 3 4 6" xfId="2189"/>
    <cellStyle name="Comma 2 3 4 6 2" xfId="2190"/>
    <cellStyle name="Comma 2 3 4 6 2 2" xfId="2191"/>
    <cellStyle name="Comma 2 3 4 6 3" xfId="2192"/>
    <cellStyle name="Comma 2 3 4 7" xfId="2193"/>
    <cellStyle name="Comma 2 3 4 7 2" xfId="2194"/>
    <cellStyle name="Comma 2 3 4 8" xfId="2195"/>
    <cellStyle name="Comma 2 3 5" xfId="2196"/>
    <cellStyle name="Comma 2 3 5 2" xfId="2197"/>
    <cellStyle name="Comma 2 3 5 2 2" xfId="2198"/>
    <cellStyle name="Comma 2 3 5 2 2 2" xfId="2199"/>
    <cellStyle name="Comma 2 3 5 2 2 2 2" xfId="2200"/>
    <cellStyle name="Comma 2 3 5 2 2 3" xfId="2201"/>
    <cellStyle name="Comma 2 3 5 2 3" xfId="2202"/>
    <cellStyle name="Comma 2 3 5 2 3 2" xfId="2203"/>
    <cellStyle name="Comma 2 3 5 2 3 2 2" xfId="2204"/>
    <cellStyle name="Comma 2 3 5 2 3 3" xfId="2205"/>
    <cellStyle name="Comma 2 3 5 2 4" xfId="2206"/>
    <cellStyle name="Comma 2 3 5 2 4 2" xfId="2207"/>
    <cellStyle name="Comma 2 3 5 2 4 2 2" xfId="2208"/>
    <cellStyle name="Comma 2 3 5 2 4 3" xfId="2209"/>
    <cellStyle name="Comma 2 3 5 2 5" xfId="2210"/>
    <cellStyle name="Comma 2 3 5 2 5 2" xfId="2211"/>
    <cellStyle name="Comma 2 3 5 2 6" xfId="2212"/>
    <cellStyle name="Comma 2 3 5 3" xfId="2213"/>
    <cellStyle name="Comma 2 3 5 3 2" xfId="2214"/>
    <cellStyle name="Comma 2 3 5 3 2 2" xfId="2215"/>
    <cellStyle name="Comma 2 3 5 3 3" xfId="2216"/>
    <cellStyle name="Comma 2 3 5 4" xfId="2217"/>
    <cellStyle name="Comma 2 3 5 4 2" xfId="2218"/>
    <cellStyle name="Comma 2 3 5 4 2 2" xfId="2219"/>
    <cellStyle name="Comma 2 3 5 4 3" xfId="2220"/>
    <cellStyle name="Comma 2 3 5 5" xfId="2221"/>
    <cellStyle name="Comma 2 3 5 5 2" xfId="2222"/>
    <cellStyle name="Comma 2 3 5 5 2 2" xfId="2223"/>
    <cellStyle name="Comma 2 3 5 5 3" xfId="2224"/>
    <cellStyle name="Comma 2 3 5 6" xfId="2225"/>
    <cellStyle name="Comma 2 3 5 6 2" xfId="2226"/>
    <cellStyle name="Comma 2 3 5 7" xfId="2227"/>
    <cellStyle name="Comma 2 3 6" xfId="2228"/>
    <cellStyle name="Comma 2 3 6 2" xfId="2229"/>
    <cellStyle name="Comma 2 3 6 2 2" xfId="2230"/>
    <cellStyle name="Comma 2 3 6 2 2 2" xfId="2231"/>
    <cellStyle name="Comma 2 3 6 2 3" xfId="2232"/>
    <cellStyle name="Comma 2 3 6 3" xfId="2233"/>
    <cellStyle name="Comma 2 3 6 3 2" xfId="2234"/>
    <cellStyle name="Comma 2 3 6 3 2 2" xfId="2235"/>
    <cellStyle name="Comma 2 3 6 3 3" xfId="2236"/>
    <cellStyle name="Comma 2 3 6 4" xfId="2237"/>
    <cellStyle name="Comma 2 3 6 4 2" xfId="2238"/>
    <cellStyle name="Comma 2 3 6 4 2 2" xfId="2239"/>
    <cellStyle name="Comma 2 3 6 4 3" xfId="2240"/>
    <cellStyle name="Comma 2 3 6 5" xfId="2241"/>
    <cellStyle name="Comma 2 3 6 5 2" xfId="2242"/>
    <cellStyle name="Comma 2 3 6 6" xfId="2243"/>
    <cellStyle name="Comma 2 3 7" xfId="2244"/>
    <cellStyle name="Comma 2 3 7 2" xfId="2245"/>
    <cellStyle name="Comma 2 3 7 2 2" xfId="2246"/>
    <cellStyle name="Comma 2 3 7 3" xfId="2247"/>
    <cellStyle name="Comma 2 3 8" xfId="2248"/>
    <cellStyle name="Comma 2 3 8 2" xfId="2249"/>
    <cellStyle name="Comma 2 3 8 2 2" xfId="2250"/>
    <cellStyle name="Comma 2 3 8 3" xfId="2251"/>
    <cellStyle name="Comma 2 3 9" xfId="2252"/>
    <cellStyle name="Comma 2 3 9 2" xfId="2253"/>
    <cellStyle name="Comma 2 3 9 2 2" xfId="2254"/>
    <cellStyle name="Comma 2 3 9 3" xfId="2255"/>
    <cellStyle name="Comma 2 30" xfId="6829"/>
    <cellStyle name="Comma 2 31" xfId="7041"/>
    <cellStyle name="Comma 2 4" xfId="2256"/>
    <cellStyle name="Comma 2 4 2" xfId="2257"/>
    <cellStyle name="Comma 2 4 2 2" xfId="2258"/>
    <cellStyle name="Comma 2 4 2 2 2" xfId="2259"/>
    <cellStyle name="Comma 2 4 2 2 2 2" xfId="2260"/>
    <cellStyle name="Comma 2 4 2 2 2 2 2" xfId="2261"/>
    <cellStyle name="Comma 2 4 2 2 2 3" xfId="2262"/>
    <cellStyle name="Comma 2 4 2 2 3" xfId="2263"/>
    <cellStyle name="Comma 2 4 2 2 3 2" xfId="2264"/>
    <cellStyle name="Comma 2 4 2 2 3 2 2" xfId="2265"/>
    <cellStyle name="Comma 2 4 2 2 3 3" xfId="2266"/>
    <cellStyle name="Comma 2 4 2 2 4" xfId="2267"/>
    <cellStyle name="Comma 2 4 2 2 4 2" xfId="2268"/>
    <cellStyle name="Comma 2 4 2 2 4 2 2" xfId="2269"/>
    <cellStyle name="Comma 2 4 2 2 4 3" xfId="2270"/>
    <cellStyle name="Comma 2 4 2 2 5" xfId="2271"/>
    <cellStyle name="Comma 2 4 2 2 5 2" xfId="2272"/>
    <cellStyle name="Comma 2 4 2 2 6" xfId="2273"/>
    <cellStyle name="Comma 2 4 2 3" xfId="2274"/>
    <cellStyle name="Comma 2 4 2 3 2" xfId="2275"/>
    <cellStyle name="Comma 2 4 2 3 2 2" xfId="2276"/>
    <cellStyle name="Comma 2 4 2 3 3" xfId="2277"/>
    <cellStyle name="Comma 2 4 2 4" xfId="2278"/>
    <cellStyle name="Comma 2 4 2 4 2" xfId="2279"/>
    <cellStyle name="Comma 2 4 2 4 2 2" xfId="2280"/>
    <cellStyle name="Comma 2 4 2 4 3" xfId="2281"/>
    <cellStyle name="Comma 2 4 2 5" xfId="2282"/>
    <cellStyle name="Comma 2 4 2 5 2" xfId="2283"/>
    <cellStyle name="Comma 2 4 2 5 2 2" xfId="2284"/>
    <cellStyle name="Comma 2 4 2 5 3" xfId="2285"/>
    <cellStyle name="Comma 2 4 2 6" xfId="2286"/>
    <cellStyle name="Comma 2 4 2 6 2" xfId="2287"/>
    <cellStyle name="Comma 2 4 2 7" xfId="2288"/>
    <cellStyle name="Comma 2 4 3" xfId="2289"/>
    <cellStyle name="Comma 2 4 3 2" xfId="2290"/>
    <cellStyle name="Comma 2 4 3 2 2" xfId="2291"/>
    <cellStyle name="Comma 2 4 3 2 2 2" xfId="2292"/>
    <cellStyle name="Comma 2 4 3 2 3" xfId="2293"/>
    <cellStyle name="Comma 2 4 3 3" xfId="2294"/>
    <cellStyle name="Comma 2 4 3 3 2" xfId="2295"/>
    <cellStyle name="Comma 2 4 3 3 2 2" xfId="2296"/>
    <cellStyle name="Comma 2 4 3 3 3" xfId="2297"/>
    <cellStyle name="Comma 2 4 3 4" xfId="2298"/>
    <cellStyle name="Comma 2 4 3 4 2" xfId="2299"/>
    <cellStyle name="Comma 2 4 3 4 2 2" xfId="2300"/>
    <cellStyle name="Comma 2 4 3 4 3" xfId="2301"/>
    <cellStyle name="Comma 2 4 3 5" xfId="2302"/>
    <cellStyle name="Comma 2 4 3 5 2" xfId="2303"/>
    <cellStyle name="Comma 2 4 3 6" xfId="2304"/>
    <cellStyle name="Comma 2 4 4" xfId="2305"/>
    <cellStyle name="Comma 2 4 4 2" xfId="2306"/>
    <cellStyle name="Comma 2 4 4 2 2" xfId="2307"/>
    <cellStyle name="Comma 2 4 4 3" xfId="2308"/>
    <cellStyle name="Comma 2 4 5" xfId="2309"/>
    <cellStyle name="Comma 2 4 5 2" xfId="2310"/>
    <cellStyle name="Comma 2 4 5 2 2" xfId="2311"/>
    <cellStyle name="Comma 2 4 5 3" xfId="2312"/>
    <cellStyle name="Comma 2 4 6" xfId="2313"/>
    <cellStyle name="Comma 2 4 6 2" xfId="2314"/>
    <cellStyle name="Comma 2 4 6 2 2" xfId="2315"/>
    <cellStyle name="Comma 2 4 6 3" xfId="2316"/>
    <cellStyle name="Comma 2 4 7" xfId="2317"/>
    <cellStyle name="Comma 2 4 7 2" xfId="2318"/>
    <cellStyle name="Comma 2 4 8" xfId="2319"/>
    <cellStyle name="Comma 2 4 9" xfId="6833"/>
    <cellStyle name="Comma 2 5" xfId="2320"/>
    <cellStyle name="Comma 2 5 2" xfId="2321"/>
    <cellStyle name="Comma 2 5 2 2" xfId="2322"/>
    <cellStyle name="Comma 2 5 2 2 2" xfId="2323"/>
    <cellStyle name="Comma 2 5 2 2 2 2" xfId="2324"/>
    <cellStyle name="Comma 2 5 2 2 2 2 2" xfId="2325"/>
    <cellStyle name="Comma 2 5 2 2 2 3" xfId="2326"/>
    <cellStyle name="Comma 2 5 2 2 3" xfId="2327"/>
    <cellStyle name="Comma 2 5 2 2 3 2" xfId="2328"/>
    <cellStyle name="Comma 2 5 2 2 3 2 2" xfId="2329"/>
    <cellStyle name="Comma 2 5 2 2 3 3" xfId="2330"/>
    <cellStyle name="Comma 2 5 2 2 4" xfId="2331"/>
    <cellStyle name="Comma 2 5 2 2 4 2" xfId="2332"/>
    <cellStyle name="Comma 2 5 2 2 4 2 2" xfId="2333"/>
    <cellStyle name="Comma 2 5 2 2 4 3" xfId="2334"/>
    <cellStyle name="Comma 2 5 2 2 5" xfId="2335"/>
    <cellStyle name="Comma 2 5 2 2 5 2" xfId="2336"/>
    <cellStyle name="Comma 2 5 2 2 6" xfId="2337"/>
    <cellStyle name="Comma 2 5 2 3" xfId="2338"/>
    <cellStyle name="Comma 2 5 2 3 2" xfId="2339"/>
    <cellStyle name="Comma 2 5 2 3 2 2" xfId="2340"/>
    <cellStyle name="Comma 2 5 2 3 3" xfId="2341"/>
    <cellStyle name="Comma 2 5 2 4" xfId="2342"/>
    <cellStyle name="Comma 2 5 2 4 2" xfId="2343"/>
    <cellStyle name="Comma 2 5 2 4 2 2" xfId="2344"/>
    <cellStyle name="Comma 2 5 2 4 3" xfId="2345"/>
    <cellStyle name="Comma 2 5 2 5" xfId="2346"/>
    <cellStyle name="Comma 2 5 2 5 2" xfId="2347"/>
    <cellStyle name="Comma 2 5 2 5 2 2" xfId="2348"/>
    <cellStyle name="Comma 2 5 2 5 3" xfId="2349"/>
    <cellStyle name="Comma 2 5 2 6" xfId="2350"/>
    <cellStyle name="Comma 2 5 2 6 2" xfId="2351"/>
    <cellStyle name="Comma 2 5 2 7" xfId="2352"/>
    <cellStyle name="Comma 2 5 3" xfId="2353"/>
    <cellStyle name="Comma 2 5 3 2" xfId="2354"/>
    <cellStyle name="Comma 2 5 3 2 2" xfId="2355"/>
    <cellStyle name="Comma 2 5 3 2 2 2" xfId="2356"/>
    <cellStyle name="Comma 2 5 3 2 3" xfId="2357"/>
    <cellStyle name="Comma 2 5 3 3" xfId="2358"/>
    <cellStyle name="Comma 2 5 3 3 2" xfId="2359"/>
    <cellStyle name="Comma 2 5 3 3 2 2" xfId="2360"/>
    <cellStyle name="Comma 2 5 3 3 3" xfId="2361"/>
    <cellStyle name="Comma 2 5 3 4" xfId="2362"/>
    <cellStyle name="Comma 2 5 3 4 2" xfId="2363"/>
    <cellStyle name="Comma 2 5 3 4 2 2" xfId="2364"/>
    <cellStyle name="Comma 2 5 3 4 3" xfId="2365"/>
    <cellStyle name="Comma 2 5 3 5" xfId="2366"/>
    <cellStyle name="Comma 2 5 3 5 2" xfId="2367"/>
    <cellStyle name="Comma 2 5 3 6" xfId="2368"/>
    <cellStyle name="Comma 2 5 4" xfId="2369"/>
    <cellStyle name="Comma 2 5 4 2" xfId="2370"/>
    <cellStyle name="Comma 2 5 4 2 2" xfId="2371"/>
    <cellStyle name="Comma 2 5 4 3" xfId="2372"/>
    <cellStyle name="Comma 2 5 5" xfId="2373"/>
    <cellStyle name="Comma 2 5 5 2" xfId="2374"/>
    <cellStyle name="Comma 2 5 5 2 2" xfId="2375"/>
    <cellStyle name="Comma 2 5 5 3" xfId="2376"/>
    <cellStyle name="Comma 2 5 6" xfId="2377"/>
    <cellStyle name="Comma 2 5 6 2" xfId="2378"/>
    <cellStyle name="Comma 2 5 6 2 2" xfId="2379"/>
    <cellStyle name="Comma 2 5 6 3" xfId="2380"/>
    <cellStyle name="Comma 2 5 7" xfId="2381"/>
    <cellStyle name="Comma 2 5 7 2" xfId="2382"/>
    <cellStyle name="Comma 2 5 8" xfId="2383"/>
    <cellStyle name="Comma 2 5 9" xfId="6834"/>
    <cellStyle name="Comma 2 6" xfId="2384"/>
    <cellStyle name="Comma 2 6 2" xfId="2385"/>
    <cellStyle name="Comma 2 6 2 2" xfId="2386"/>
    <cellStyle name="Comma 2 6 2 2 2" xfId="2387"/>
    <cellStyle name="Comma 2 6 2 2 2 2" xfId="2388"/>
    <cellStyle name="Comma 2 6 2 2 2 2 2" xfId="2389"/>
    <cellStyle name="Comma 2 6 2 2 2 3" xfId="2390"/>
    <cellStyle name="Comma 2 6 2 2 3" xfId="2391"/>
    <cellStyle name="Comma 2 6 2 2 3 2" xfId="2392"/>
    <cellStyle name="Comma 2 6 2 2 3 2 2" xfId="2393"/>
    <cellStyle name="Comma 2 6 2 2 3 3" xfId="2394"/>
    <cellStyle name="Comma 2 6 2 2 4" xfId="2395"/>
    <cellStyle name="Comma 2 6 2 2 4 2" xfId="2396"/>
    <cellStyle name="Comma 2 6 2 2 4 2 2" xfId="2397"/>
    <cellStyle name="Comma 2 6 2 2 4 3" xfId="2398"/>
    <cellStyle name="Comma 2 6 2 2 5" xfId="2399"/>
    <cellStyle name="Comma 2 6 2 2 5 2" xfId="2400"/>
    <cellStyle name="Comma 2 6 2 2 6" xfId="2401"/>
    <cellStyle name="Comma 2 6 2 3" xfId="2402"/>
    <cellStyle name="Comma 2 6 2 3 2" xfId="2403"/>
    <cellStyle name="Comma 2 6 2 3 2 2" xfId="2404"/>
    <cellStyle name="Comma 2 6 2 3 3" xfId="2405"/>
    <cellStyle name="Comma 2 6 2 4" xfId="2406"/>
    <cellStyle name="Comma 2 6 2 4 2" xfId="2407"/>
    <cellStyle name="Comma 2 6 2 4 2 2" xfId="2408"/>
    <cellStyle name="Comma 2 6 2 4 3" xfId="2409"/>
    <cellStyle name="Comma 2 6 2 5" xfId="2410"/>
    <cellStyle name="Comma 2 6 2 5 2" xfId="2411"/>
    <cellStyle name="Comma 2 6 2 5 2 2" xfId="2412"/>
    <cellStyle name="Comma 2 6 2 5 3" xfId="2413"/>
    <cellStyle name="Comma 2 6 2 6" xfId="2414"/>
    <cellStyle name="Comma 2 6 2 6 2" xfId="2415"/>
    <cellStyle name="Comma 2 6 2 7" xfId="2416"/>
    <cellStyle name="Comma 2 6 3" xfId="2417"/>
    <cellStyle name="Comma 2 6 3 2" xfId="2418"/>
    <cellStyle name="Comma 2 6 3 2 2" xfId="2419"/>
    <cellStyle name="Comma 2 6 3 2 2 2" xfId="2420"/>
    <cellStyle name="Comma 2 6 3 2 3" xfId="2421"/>
    <cellStyle name="Comma 2 6 3 3" xfId="2422"/>
    <cellStyle name="Comma 2 6 3 3 2" xfId="2423"/>
    <cellStyle name="Comma 2 6 3 3 2 2" xfId="2424"/>
    <cellStyle name="Comma 2 6 3 3 3" xfId="2425"/>
    <cellStyle name="Comma 2 6 3 4" xfId="2426"/>
    <cellStyle name="Comma 2 6 3 4 2" xfId="2427"/>
    <cellStyle name="Comma 2 6 3 4 2 2" xfId="2428"/>
    <cellStyle name="Comma 2 6 3 4 3" xfId="2429"/>
    <cellStyle name="Comma 2 6 3 5" xfId="2430"/>
    <cellStyle name="Comma 2 6 3 5 2" xfId="2431"/>
    <cellStyle name="Comma 2 6 3 6" xfId="2432"/>
    <cellStyle name="Comma 2 6 4" xfId="2433"/>
    <cellStyle name="Comma 2 6 4 2" xfId="2434"/>
    <cellStyle name="Comma 2 6 4 2 2" xfId="2435"/>
    <cellStyle name="Comma 2 6 4 3" xfId="2436"/>
    <cellStyle name="Comma 2 6 5" xfId="2437"/>
    <cellStyle name="Comma 2 6 5 2" xfId="2438"/>
    <cellStyle name="Comma 2 6 5 2 2" xfId="2439"/>
    <cellStyle name="Comma 2 6 5 3" xfId="2440"/>
    <cellStyle name="Comma 2 6 6" xfId="2441"/>
    <cellStyle name="Comma 2 6 6 2" xfId="2442"/>
    <cellStyle name="Comma 2 6 6 2 2" xfId="2443"/>
    <cellStyle name="Comma 2 6 6 3" xfId="2444"/>
    <cellStyle name="Comma 2 6 7" xfId="2445"/>
    <cellStyle name="Comma 2 6 7 2" xfId="2446"/>
    <cellStyle name="Comma 2 6 8" xfId="2447"/>
    <cellStyle name="Comma 2 6 9" xfId="6835"/>
    <cellStyle name="Comma 2 7" xfId="2448"/>
    <cellStyle name="Comma 2 7 2" xfId="2449"/>
    <cellStyle name="Comma 2 7 2 2" xfId="2450"/>
    <cellStyle name="Comma 2 7 2 2 2" xfId="2451"/>
    <cellStyle name="Comma 2 7 2 2 2 2" xfId="2452"/>
    <cellStyle name="Comma 2 7 2 2 3" xfId="2453"/>
    <cellStyle name="Comma 2 7 2 3" xfId="2454"/>
    <cellStyle name="Comma 2 7 2 3 2" xfId="2455"/>
    <cellStyle name="Comma 2 7 2 3 2 2" xfId="2456"/>
    <cellStyle name="Comma 2 7 2 3 3" xfId="2457"/>
    <cellStyle name="Comma 2 7 2 4" xfId="2458"/>
    <cellStyle name="Comma 2 7 2 4 2" xfId="2459"/>
    <cellStyle name="Comma 2 7 2 4 2 2" xfId="2460"/>
    <cellStyle name="Comma 2 7 2 4 3" xfId="2461"/>
    <cellStyle name="Comma 2 7 2 5" xfId="2462"/>
    <cellStyle name="Comma 2 7 2 5 2" xfId="2463"/>
    <cellStyle name="Comma 2 7 2 6" xfId="2464"/>
    <cellStyle name="Comma 2 7 3" xfId="2465"/>
    <cellStyle name="Comma 2 7 3 2" xfId="2466"/>
    <cellStyle name="Comma 2 7 3 2 2" xfId="2467"/>
    <cellStyle name="Comma 2 7 3 3" xfId="2468"/>
    <cellStyle name="Comma 2 7 4" xfId="2469"/>
    <cellStyle name="Comma 2 7 4 2" xfId="2470"/>
    <cellStyle name="Comma 2 7 4 2 2" xfId="2471"/>
    <cellStyle name="Comma 2 7 4 3" xfId="2472"/>
    <cellStyle name="Comma 2 7 5" xfId="2473"/>
    <cellStyle name="Comma 2 7 5 2" xfId="2474"/>
    <cellStyle name="Comma 2 7 5 2 2" xfId="2475"/>
    <cellStyle name="Comma 2 7 5 3" xfId="2476"/>
    <cellStyle name="Comma 2 7 6" xfId="2477"/>
    <cellStyle name="Comma 2 7 6 2" xfId="2478"/>
    <cellStyle name="Comma 2 7 7" xfId="2479"/>
    <cellStyle name="Comma 2 7 8" xfId="6836"/>
    <cellStyle name="Comma 2 8" xfId="2480"/>
    <cellStyle name="Comma 2 8 2" xfId="2481"/>
    <cellStyle name="Comma 2 8 2 2" xfId="2482"/>
    <cellStyle name="Comma 2 8 2 2 2" xfId="2483"/>
    <cellStyle name="Comma 2 8 2 3" xfId="2484"/>
    <cellStyle name="Comma 2 8 3" xfId="2485"/>
    <cellStyle name="Comma 2 8 3 2" xfId="2486"/>
    <cellStyle name="Comma 2 8 3 2 2" xfId="2487"/>
    <cellStyle name="Comma 2 8 3 3" xfId="2488"/>
    <cellStyle name="Comma 2 8 4" xfId="2489"/>
    <cellStyle name="Comma 2 8 4 2" xfId="2490"/>
    <cellStyle name="Comma 2 8 4 2 2" xfId="2491"/>
    <cellStyle name="Comma 2 8 4 3" xfId="2492"/>
    <cellStyle name="Comma 2 8 5" xfId="2493"/>
    <cellStyle name="Comma 2 8 5 2" xfId="2494"/>
    <cellStyle name="Comma 2 8 6" xfId="2495"/>
    <cellStyle name="Comma 2 8 7" xfId="6837"/>
    <cellStyle name="Comma 2 9" xfId="2496"/>
    <cellStyle name="Comma 2 9 2" xfId="2497"/>
    <cellStyle name="Comma 2 9 2 2" xfId="2498"/>
    <cellStyle name="Comma 2 9 3" xfId="2499"/>
    <cellStyle name="Comma 2*" xfId="547"/>
    <cellStyle name="Comma 2_Allocators" xfId="10002"/>
    <cellStyle name="Comma 20" xfId="548"/>
    <cellStyle name="Comma 20 2" xfId="7159"/>
    <cellStyle name="Comma 20 2 2" xfId="10003"/>
    <cellStyle name="Comma 20 2 2 2" xfId="10004"/>
    <cellStyle name="Comma 20 2 2 2 2" xfId="10005"/>
    <cellStyle name="Comma 20 2 2 2 2 2" xfId="10006"/>
    <cellStyle name="Comma 20 2 2 2 2 2 2" xfId="10007"/>
    <cellStyle name="Comma 20 2 2 2 2 3" xfId="10008"/>
    <cellStyle name="Comma 20 2 2 2 3" xfId="10009"/>
    <cellStyle name="Comma 20 2 2 2 3 2" xfId="10010"/>
    <cellStyle name="Comma 20 2 2 2 4" xfId="10011"/>
    <cellStyle name="Comma 20 2 2 3" xfId="10012"/>
    <cellStyle name="Comma 20 2 2 3 2" xfId="10013"/>
    <cellStyle name="Comma 20 2 2 3 2 2" xfId="10014"/>
    <cellStyle name="Comma 20 2 2 3 3" xfId="10015"/>
    <cellStyle name="Comma 20 2 2 4" xfId="10016"/>
    <cellStyle name="Comma 20 2 2 4 2" xfId="10017"/>
    <cellStyle name="Comma 20 2 2 5" xfId="10018"/>
    <cellStyle name="Comma 20 2 3" xfId="10019"/>
    <cellStyle name="Comma 20 2 3 2" xfId="10020"/>
    <cellStyle name="Comma 20 2 3 2 2" xfId="10021"/>
    <cellStyle name="Comma 20 2 3 2 2 2" xfId="10022"/>
    <cellStyle name="Comma 20 2 3 2 3" xfId="10023"/>
    <cellStyle name="Comma 20 2 3 3" xfId="10024"/>
    <cellStyle name="Comma 20 2 3 3 2" xfId="10025"/>
    <cellStyle name="Comma 20 2 3 4" xfId="10026"/>
    <cellStyle name="Comma 20 2 4" xfId="10027"/>
    <cellStyle name="Comma 20 2 4 2" xfId="10028"/>
    <cellStyle name="Comma 20 2 4 2 2" xfId="10029"/>
    <cellStyle name="Comma 20 2 4 3" xfId="10030"/>
    <cellStyle name="Comma 20 2 5" xfId="10031"/>
    <cellStyle name="Comma 20 2 5 2" xfId="10032"/>
    <cellStyle name="Comma 20 2 6" xfId="10033"/>
    <cellStyle name="Comma 20 3" xfId="7800"/>
    <cellStyle name="Comma 20 3 2" xfId="10034"/>
    <cellStyle name="Comma 20 3 2 2" xfId="10035"/>
    <cellStyle name="Comma 20 3 2 2 2" xfId="10036"/>
    <cellStyle name="Comma 20 3 2 2 2 2" xfId="10037"/>
    <cellStyle name="Comma 20 3 2 2 2 2 2" xfId="10038"/>
    <cellStyle name="Comma 20 3 2 2 2 3" xfId="10039"/>
    <cellStyle name="Comma 20 3 2 2 3" xfId="10040"/>
    <cellStyle name="Comma 20 3 2 2 3 2" xfId="10041"/>
    <cellStyle name="Comma 20 3 2 2 4" xfId="10042"/>
    <cellStyle name="Comma 20 3 2 3" xfId="10043"/>
    <cellStyle name="Comma 20 3 2 3 2" xfId="10044"/>
    <cellStyle name="Comma 20 3 2 3 2 2" xfId="10045"/>
    <cellStyle name="Comma 20 3 2 3 3" xfId="10046"/>
    <cellStyle name="Comma 20 3 2 4" xfId="10047"/>
    <cellStyle name="Comma 20 3 2 4 2" xfId="10048"/>
    <cellStyle name="Comma 20 3 2 5" xfId="10049"/>
    <cellStyle name="Comma 20 3 3" xfId="10050"/>
    <cellStyle name="Comma 20 3 3 2" xfId="10051"/>
    <cellStyle name="Comma 20 3 3 2 2" xfId="10052"/>
    <cellStyle name="Comma 20 3 3 2 2 2" xfId="10053"/>
    <cellStyle name="Comma 20 3 3 2 3" xfId="10054"/>
    <cellStyle name="Comma 20 3 3 3" xfId="10055"/>
    <cellStyle name="Comma 20 3 3 3 2" xfId="10056"/>
    <cellStyle name="Comma 20 3 3 4" xfId="10057"/>
    <cellStyle name="Comma 20 3 4" xfId="10058"/>
    <cellStyle name="Comma 20 3 4 2" xfId="10059"/>
    <cellStyle name="Comma 20 3 4 2 2" xfId="10060"/>
    <cellStyle name="Comma 20 3 4 3" xfId="10061"/>
    <cellStyle name="Comma 20 3 5" xfId="10062"/>
    <cellStyle name="Comma 20 3 5 2" xfId="10063"/>
    <cellStyle name="Comma 20 3 6" xfId="10064"/>
    <cellStyle name="Comma 20 4" xfId="10065"/>
    <cellStyle name="Comma 20 4 2" xfId="10066"/>
    <cellStyle name="Comma 20 4 2 2" xfId="10067"/>
    <cellStyle name="Comma 20 4 2 2 2" xfId="10068"/>
    <cellStyle name="Comma 20 4 2 2 2 2" xfId="10069"/>
    <cellStyle name="Comma 20 4 2 2 3" xfId="10070"/>
    <cellStyle name="Comma 20 4 2 3" xfId="10071"/>
    <cellStyle name="Comma 20 4 2 3 2" xfId="10072"/>
    <cellStyle name="Comma 20 4 2 4" xfId="10073"/>
    <cellStyle name="Comma 20 4 3" xfId="10074"/>
    <cellStyle name="Comma 20 4 3 2" xfId="10075"/>
    <cellStyle name="Comma 20 4 3 2 2" xfId="10076"/>
    <cellStyle name="Comma 20 4 3 3" xfId="10077"/>
    <cellStyle name="Comma 20 4 4" xfId="10078"/>
    <cellStyle name="Comma 20 4 4 2" xfId="10079"/>
    <cellStyle name="Comma 20 4 5" xfId="10080"/>
    <cellStyle name="Comma 20 5" xfId="10081"/>
    <cellStyle name="Comma 20 5 2" xfId="10082"/>
    <cellStyle name="Comma 20 5 2 2" xfId="10083"/>
    <cellStyle name="Comma 20 5 2 2 2" xfId="10084"/>
    <cellStyle name="Comma 20 5 2 3" xfId="10085"/>
    <cellStyle name="Comma 20 5 3" xfId="10086"/>
    <cellStyle name="Comma 20 5 3 2" xfId="10087"/>
    <cellStyle name="Comma 20 5 4" xfId="10088"/>
    <cellStyle name="Comma 20 6" xfId="10089"/>
    <cellStyle name="Comma 20 6 2" xfId="10090"/>
    <cellStyle name="Comma 20 6 2 2" xfId="10091"/>
    <cellStyle name="Comma 20 6 3" xfId="10092"/>
    <cellStyle name="Comma 20 7" xfId="10093"/>
    <cellStyle name="Comma 20 7 2" xfId="10094"/>
    <cellStyle name="Comma 20 8" xfId="10095"/>
    <cellStyle name="Comma 206 2" xfId="9117"/>
    <cellStyle name="Comma 21" xfId="549"/>
    <cellStyle name="Comma 21 2" xfId="7153"/>
    <cellStyle name="Comma 21 2 2" xfId="7801"/>
    <cellStyle name="Comma 21 2 3" xfId="7802"/>
    <cellStyle name="Comma 21 3" xfId="7803"/>
    <cellStyle name="Comma 21 3 2" xfId="10096"/>
    <cellStyle name="Comma 21 4" xfId="7804"/>
    <cellStyle name="Comma 22" xfId="6960"/>
    <cellStyle name="Comma 22 2" xfId="7145"/>
    <cellStyle name="Comma 22 2 2" xfId="7805"/>
    <cellStyle name="Comma 22 3" xfId="7806"/>
    <cellStyle name="Comma 22 3 2" xfId="10097"/>
    <cellStyle name="Comma 22 4" xfId="7807"/>
    <cellStyle name="Comma 22 5" xfId="7808"/>
    <cellStyle name="Comma 22 6" xfId="7809"/>
    <cellStyle name="Comma 23" xfId="6995"/>
    <cellStyle name="Comma 23 2" xfId="6996"/>
    <cellStyle name="Comma 23 3" xfId="10098"/>
    <cellStyle name="Comma 23 3 2" xfId="10099"/>
    <cellStyle name="Comma 24" xfId="6997"/>
    <cellStyle name="Comma 24 2" xfId="10100"/>
    <cellStyle name="Comma 24 3" xfId="10101"/>
    <cellStyle name="Comma 24 3 2" xfId="10102"/>
    <cellStyle name="Comma 25" xfId="6998"/>
    <cellStyle name="Comma 25 2" xfId="10103"/>
    <cellStyle name="Comma 25 3" xfId="10104"/>
    <cellStyle name="Comma 25 3 2" xfId="10105"/>
    <cellStyle name="Comma 25 4" xfId="10106"/>
    <cellStyle name="Comma 26" xfId="6999"/>
    <cellStyle name="Comma 26 2" xfId="10107"/>
    <cellStyle name="Comma 26 3" xfId="10108"/>
    <cellStyle name="Comma 26 3 2" xfId="10109"/>
    <cellStyle name="Comma 27" xfId="6540"/>
    <cellStyle name="Comma 27 2" xfId="7245"/>
    <cellStyle name="Comma 27 3" xfId="10110"/>
    <cellStyle name="Comma 27 3 2" xfId="10111"/>
    <cellStyle name="Comma 27 4" xfId="10112"/>
    <cellStyle name="Comma 28" xfId="7000"/>
    <cellStyle name="Comma 28 2" xfId="7247"/>
    <cellStyle name="Comma 28 3" xfId="10113"/>
    <cellStyle name="Comma 29" xfId="7001"/>
    <cellStyle name="Comma 29 2" xfId="10114"/>
    <cellStyle name="Comma 3" xfId="99"/>
    <cellStyle name="Comma 3 10" xfId="2500"/>
    <cellStyle name="Comma 3 10 2" xfId="10115"/>
    <cellStyle name="Comma 3 10 2 2" xfId="10116"/>
    <cellStyle name="Comma 3 10 2 2 2" xfId="10117"/>
    <cellStyle name="Comma 3 10 2 2 2 2" xfId="10118"/>
    <cellStyle name="Comma 3 10 2 2 2 2 2" xfId="10119"/>
    <cellStyle name="Comma 3 10 2 2 2 2 2 2" xfId="10120"/>
    <cellStyle name="Comma 3 10 2 2 2 2 3" xfId="10121"/>
    <cellStyle name="Comma 3 10 2 2 2 3" xfId="10122"/>
    <cellStyle name="Comma 3 10 2 2 2 3 2" xfId="10123"/>
    <cellStyle name="Comma 3 10 2 2 2 4" xfId="10124"/>
    <cellStyle name="Comma 3 10 2 2 3" xfId="10125"/>
    <cellStyle name="Comma 3 10 2 2 3 2" xfId="10126"/>
    <cellStyle name="Comma 3 10 2 2 3 2 2" xfId="10127"/>
    <cellStyle name="Comma 3 10 2 2 3 3" xfId="10128"/>
    <cellStyle name="Comma 3 10 2 2 4" xfId="10129"/>
    <cellStyle name="Comma 3 10 2 2 4 2" xfId="10130"/>
    <cellStyle name="Comma 3 10 2 2 5" xfId="10131"/>
    <cellStyle name="Comma 3 10 2 3" xfId="10132"/>
    <cellStyle name="Comma 3 10 2 3 2" xfId="10133"/>
    <cellStyle name="Comma 3 10 2 3 2 2" xfId="10134"/>
    <cellStyle name="Comma 3 10 2 3 2 2 2" xfId="10135"/>
    <cellStyle name="Comma 3 10 2 3 2 3" xfId="10136"/>
    <cellStyle name="Comma 3 10 2 3 3" xfId="10137"/>
    <cellStyle name="Comma 3 10 2 3 3 2" xfId="10138"/>
    <cellStyle name="Comma 3 10 2 3 4" xfId="10139"/>
    <cellStyle name="Comma 3 10 2 4" xfId="10140"/>
    <cellStyle name="Comma 3 10 2 4 2" xfId="10141"/>
    <cellStyle name="Comma 3 10 2 4 2 2" xfId="10142"/>
    <cellStyle name="Comma 3 10 2 4 3" xfId="10143"/>
    <cellStyle name="Comma 3 10 2 5" xfId="10144"/>
    <cellStyle name="Comma 3 10 2 5 2" xfId="10145"/>
    <cellStyle name="Comma 3 10 2 6" xfId="10146"/>
    <cellStyle name="Comma 3 10 3" xfId="10147"/>
    <cellStyle name="Comma 3 10 3 2" xfId="10148"/>
    <cellStyle name="Comma 3 10 3 2 2" xfId="10149"/>
    <cellStyle name="Comma 3 10 3 2 2 2" xfId="10150"/>
    <cellStyle name="Comma 3 10 3 2 2 2 2" xfId="10151"/>
    <cellStyle name="Comma 3 10 3 2 2 2 2 2" xfId="10152"/>
    <cellStyle name="Comma 3 10 3 2 2 2 3" xfId="10153"/>
    <cellStyle name="Comma 3 10 3 2 2 3" xfId="10154"/>
    <cellStyle name="Comma 3 10 3 2 2 3 2" xfId="10155"/>
    <cellStyle name="Comma 3 10 3 2 2 4" xfId="10156"/>
    <cellStyle name="Comma 3 10 3 2 3" xfId="10157"/>
    <cellStyle name="Comma 3 10 3 2 3 2" xfId="10158"/>
    <cellStyle name="Comma 3 10 3 2 3 2 2" xfId="10159"/>
    <cellStyle name="Comma 3 10 3 2 3 3" xfId="10160"/>
    <cellStyle name="Comma 3 10 3 2 4" xfId="10161"/>
    <cellStyle name="Comma 3 10 3 2 4 2" xfId="10162"/>
    <cellStyle name="Comma 3 10 3 2 5" xfId="10163"/>
    <cellStyle name="Comma 3 10 3 3" xfId="10164"/>
    <cellStyle name="Comma 3 10 3 3 2" xfId="10165"/>
    <cellStyle name="Comma 3 10 3 3 2 2" xfId="10166"/>
    <cellStyle name="Comma 3 10 3 3 2 2 2" xfId="10167"/>
    <cellStyle name="Comma 3 10 3 3 2 3" xfId="10168"/>
    <cellStyle name="Comma 3 10 3 3 3" xfId="10169"/>
    <cellStyle name="Comma 3 10 3 3 3 2" xfId="10170"/>
    <cellStyle name="Comma 3 10 3 3 4" xfId="10171"/>
    <cellStyle name="Comma 3 10 3 4" xfId="10172"/>
    <cellStyle name="Comma 3 10 3 4 2" xfId="10173"/>
    <cellStyle name="Comma 3 10 3 4 2 2" xfId="10174"/>
    <cellStyle name="Comma 3 10 3 4 3" xfId="10175"/>
    <cellStyle name="Comma 3 10 3 5" xfId="10176"/>
    <cellStyle name="Comma 3 10 3 5 2" xfId="10177"/>
    <cellStyle name="Comma 3 10 3 6" xfId="10178"/>
    <cellStyle name="Comma 3 10 4" xfId="10179"/>
    <cellStyle name="Comma 3 10 4 2" xfId="10180"/>
    <cellStyle name="Comma 3 10 4 2 2" xfId="10181"/>
    <cellStyle name="Comma 3 10 4 2 2 2" xfId="10182"/>
    <cellStyle name="Comma 3 10 4 2 2 2 2" xfId="10183"/>
    <cellStyle name="Comma 3 10 4 2 2 3" xfId="10184"/>
    <cellStyle name="Comma 3 10 4 2 3" xfId="10185"/>
    <cellStyle name="Comma 3 10 4 2 3 2" xfId="10186"/>
    <cellStyle name="Comma 3 10 4 2 4" xfId="10187"/>
    <cellStyle name="Comma 3 10 4 3" xfId="10188"/>
    <cellStyle name="Comma 3 10 4 3 2" xfId="10189"/>
    <cellStyle name="Comma 3 10 4 3 2 2" xfId="10190"/>
    <cellStyle name="Comma 3 10 4 3 3" xfId="10191"/>
    <cellStyle name="Comma 3 10 4 4" xfId="10192"/>
    <cellStyle name="Comma 3 10 4 4 2" xfId="10193"/>
    <cellStyle name="Comma 3 10 4 5" xfId="10194"/>
    <cellStyle name="Comma 3 10 5" xfId="10195"/>
    <cellStyle name="Comma 3 10 5 2" xfId="10196"/>
    <cellStyle name="Comma 3 10 5 2 2" xfId="10197"/>
    <cellStyle name="Comma 3 10 5 2 2 2" xfId="10198"/>
    <cellStyle name="Comma 3 10 5 2 3" xfId="10199"/>
    <cellStyle name="Comma 3 10 5 3" xfId="10200"/>
    <cellStyle name="Comma 3 10 5 3 2" xfId="10201"/>
    <cellStyle name="Comma 3 10 5 4" xfId="10202"/>
    <cellStyle name="Comma 3 10 6" xfId="10203"/>
    <cellStyle name="Comma 3 10 6 2" xfId="10204"/>
    <cellStyle name="Comma 3 10 6 2 2" xfId="10205"/>
    <cellStyle name="Comma 3 10 6 3" xfId="10206"/>
    <cellStyle name="Comma 3 10 7" xfId="10207"/>
    <cellStyle name="Comma 3 10 7 2" xfId="10208"/>
    <cellStyle name="Comma 3 10 8" xfId="10209"/>
    <cellStyle name="Comma 3 11" xfId="6838"/>
    <cellStyle name="Comma 3 11 2" xfId="10210"/>
    <cellStyle name="Comma 3 11 3" xfId="10211"/>
    <cellStyle name="Comma 3 12" xfId="7131"/>
    <cellStyle name="Comma 3 12 2" xfId="10212"/>
    <cellStyle name="Comma 3 12 2 2" xfId="10213"/>
    <cellStyle name="Comma 3 12 2 2 2" xfId="10214"/>
    <cellStyle name="Comma 3 12 2 2 2 2" xfId="10215"/>
    <cellStyle name="Comma 3 12 2 2 2 2 2" xfId="10216"/>
    <cellStyle name="Comma 3 12 2 2 2 3" xfId="10217"/>
    <cellStyle name="Comma 3 12 2 2 3" xfId="10218"/>
    <cellStyle name="Comma 3 12 2 2 3 2" xfId="10219"/>
    <cellStyle name="Comma 3 12 2 2 4" xfId="10220"/>
    <cellStyle name="Comma 3 12 2 3" xfId="10221"/>
    <cellStyle name="Comma 3 12 2 3 2" xfId="10222"/>
    <cellStyle name="Comma 3 12 2 3 2 2" xfId="10223"/>
    <cellStyle name="Comma 3 12 2 3 3" xfId="10224"/>
    <cellStyle name="Comma 3 12 2 4" xfId="10225"/>
    <cellStyle name="Comma 3 12 2 4 2" xfId="10226"/>
    <cellStyle name="Comma 3 12 2 5" xfId="10227"/>
    <cellStyle name="Comma 3 12 3" xfId="10228"/>
    <cellStyle name="Comma 3 12 3 2" xfId="10229"/>
    <cellStyle name="Comma 3 12 3 2 2" xfId="10230"/>
    <cellStyle name="Comma 3 12 3 2 2 2" xfId="10231"/>
    <cellStyle name="Comma 3 12 3 2 3" xfId="10232"/>
    <cellStyle name="Comma 3 12 3 3" xfId="10233"/>
    <cellStyle name="Comma 3 12 3 3 2" xfId="10234"/>
    <cellStyle name="Comma 3 12 3 4" xfId="10235"/>
    <cellStyle name="Comma 3 12 4" xfId="10236"/>
    <cellStyle name="Comma 3 12 4 2" xfId="10237"/>
    <cellStyle name="Comma 3 12 4 2 2" xfId="10238"/>
    <cellStyle name="Comma 3 12 4 3" xfId="10239"/>
    <cellStyle name="Comma 3 12 5" xfId="10240"/>
    <cellStyle name="Comma 3 12 5 2" xfId="10241"/>
    <cellStyle name="Comma 3 12 6" xfId="10242"/>
    <cellStyle name="Comma 3 13" xfId="10243"/>
    <cellStyle name="Comma 3 13 2" xfId="10244"/>
    <cellStyle name="Comma 3 13 2 2" xfId="10245"/>
    <cellStyle name="Comma 3 13 3" xfId="10246"/>
    <cellStyle name="Comma 3 14" xfId="10247"/>
    <cellStyle name="Comma 3 14 2" xfId="10248"/>
    <cellStyle name="Comma 3 15" xfId="10249"/>
    <cellStyle name="Comma 3 16" xfId="10250"/>
    <cellStyle name="Comma 3 2" xfId="100"/>
    <cellStyle name="Comma 3 2 2" xfId="2501"/>
    <cellStyle name="Comma 3 2 2 2" xfId="6840"/>
    <cellStyle name="Comma 3 2 2 3" xfId="10251"/>
    <cellStyle name="Comma 3 2 3" xfId="2502"/>
    <cellStyle name="Comma 3 2 3 2" xfId="6841"/>
    <cellStyle name="Comma 3 2 4" xfId="2503"/>
    <cellStyle name="Comma 3 2 4 2" xfId="6842"/>
    <cellStyle name="Comma 3 2 5" xfId="2504"/>
    <cellStyle name="Comma 3 2 6" xfId="6839"/>
    <cellStyle name="Comma 3 3" xfId="101"/>
    <cellStyle name="Comma 3 3 2" xfId="2505"/>
    <cellStyle name="Comma 3 3 2 2" xfId="10252"/>
    <cellStyle name="Comma 3 3 2 3" xfId="10253"/>
    <cellStyle name="Comma 3 3 3" xfId="2506"/>
    <cellStyle name="Comma 3 3 4" xfId="2507"/>
    <cellStyle name="Comma 3 3 5" xfId="2508"/>
    <cellStyle name="Comma 3 3 6" xfId="6843"/>
    <cellStyle name="Comma 3 3 7" xfId="7254"/>
    <cellStyle name="Comma 3 4" xfId="102"/>
    <cellStyle name="Comma 3 4 2" xfId="2509"/>
    <cellStyle name="Comma 3 4 2 2" xfId="10254"/>
    <cellStyle name="Comma 3 4 2 2 2" xfId="10255"/>
    <cellStyle name="Comma 3 4 2 2 2 2" xfId="10256"/>
    <cellStyle name="Comma 3 4 2 2 2 2 2" xfId="10257"/>
    <cellStyle name="Comma 3 4 2 2 2 2 2 2" xfId="10258"/>
    <cellStyle name="Comma 3 4 2 2 2 2 3" xfId="10259"/>
    <cellStyle name="Comma 3 4 2 2 2 3" xfId="10260"/>
    <cellStyle name="Comma 3 4 2 2 2 3 2" xfId="10261"/>
    <cellStyle name="Comma 3 4 2 2 2 4" xfId="10262"/>
    <cellStyle name="Comma 3 4 2 2 3" xfId="10263"/>
    <cellStyle name="Comma 3 4 2 2 3 2" xfId="10264"/>
    <cellStyle name="Comma 3 4 2 2 3 2 2" xfId="10265"/>
    <cellStyle name="Comma 3 4 2 2 3 3" xfId="10266"/>
    <cellStyle name="Comma 3 4 2 2 4" xfId="10267"/>
    <cellStyle name="Comma 3 4 2 2 4 2" xfId="10268"/>
    <cellStyle name="Comma 3 4 2 2 5" xfId="10269"/>
    <cellStyle name="Comma 3 4 2 3" xfId="10270"/>
    <cellStyle name="Comma 3 4 2 3 2" xfId="10271"/>
    <cellStyle name="Comma 3 4 2 3 2 2" xfId="10272"/>
    <cellStyle name="Comma 3 4 2 3 2 2 2" xfId="10273"/>
    <cellStyle name="Comma 3 4 2 3 2 3" xfId="10274"/>
    <cellStyle name="Comma 3 4 2 3 3" xfId="10275"/>
    <cellStyle name="Comma 3 4 2 3 3 2" xfId="10276"/>
    <cellStyle name="Comma 3 4 2 3 4" xfId="10277"/>
    <cellStyle name="Comma 3 4 2 4" xfId="10278"/>
    <cellStyle name="Comma 3 4 2 4 2" xfId="10279"/>
    <cellStyle name="Comma 3 4 2 4 2 2" xfId="10280"/>
    <cellStyle name="Comma 3 4 2 4 3" xfId="10281"/>
    <cellStyle name="Comma 3 4 2 5" xfId="10282"/>
    <cellStyle name="Comma 3 4 2 5 2" xfId="10283"/>
    <cellStyle name="Comma 3 4 2 6" xfId="10284"/>
    <cellStyle name="Comma 3 4 3" xfId="2510"/>
    <cellStyle name="Comma 3 4 3 2" xfId="10285"/>
    <cellStyle name="Comma 3 4 3 2 2" xfId="10286"/>
    <cellStyle name="Comma 3 4 3 2 2 2" xfId="10287"/>
    <cellStyle name="Comma 3 4 3 2 2 2 2" xfId="10288"/>
    <cellStyle name="Comma 3 4 3 2 2 2 2 2" xfId="10289"/>
    <cellStyle name="Comma 3 4 3 2 2 2 3" xfId="10290"/>
    <cellStyle name="Comma 3 4 3 2 2 3" xfId="10291"/>
    <cellStyle name="Comma 3 4 3 2 2 3 2" xfId="10292"/>
    <cellStyle name="Comma 3 4 3 2 2 4" xfId="10293"/>
    <cellStyle name="Comma 3 4 3 2 3" xfId="10294"/>
    <cellStyle name="Comma 3 4 3 2 3 2" xfId="10295"/>
    <cellStyle name="Comma 3 4 3 2 3 2 2" xfId="10296"/>
    <cellStyle name="Comma 3 4 3 2 3 3" xfId="10297"/>
    <cellStyle name="Comma 3 4 3 2 4" xfId="10298"/>
    <cellStyle name="Comma 3 4 3 2 4 2" xfId="10299"/>
    <cellStyle name="Comma 3 4 3 2 5" xfId="10300"/>
    <cellStyle name="Comma 3 4 3 3" xfId="10301"/>
    <cellStyle name="Comma 3 4 3 3 2" xfId="10302"/>
    <cellStyle name="Comma 3 4 3 3 2 2" xfId="10303"/>
    <cellStyle name="Comma 3 4 3 3 2 2 2" xfId="10304"/>
    <cellStyle name="Comma 3 4 3 3 2 3" xfId="10305"/>
    <cellStyle name="Comma 3 4 3 3 3" xfId="10306"/>
    <cellStyle name="Comma 3 4 3 3 3 2" xfId="10307"/>
    <cellStyle name="Comma 3 4 3 3 4" xfId="10308"/>
    <cellStyle name="Comma 3 4 3 4" xfId="10309"/>
    <cellStyle name="Comma 3 4 3 4 2" xfId="10310"/>
    <cellStyle name="Comma 3 4 3 4 2 2" xfId="10311"/>
    <cellStyle name="Comma 3 4 3 4 3" xfId="10312"/>
    <cellStyle name="Comma 3 4 3 5" xfId="10313"/>
    <cellStyle name="Comma 3 4 3 5 2" xfId="10314"/>
    <cellStyle name="Comma 3 4 3 6" xfId="10315"/>
    <cellStyle name="Comma 3 4 4" xfId="2511"/>
    <cellStyle name="Comma 3 4 4 2" xfId="10316"/>
    <cellStyle name="Comma 3 4 4 2 2" xfId="10317"/>
    <cellStyle name="Comma 3 4 4 2 2 2" xfId="10318"/>
    <cellStyle name="Comma 3 4 4 2 2 2 2" xfId="10319"/>
    <cellStyle name="Comma 3 4 4 2 2 3" xfId="10320"/>
    <cellStyle name="Comma 3 4 4 2 3" xfId="10321"/>
    <cellStyle name="Comma 3 4 4 2 3 2" xfId="10322"/>
    <cellStyle name="Comma 3 4 4 2 4" xfId="10323"/>
    <cellStyle name="Comma 3 4 4 3" xfId="10324"/>
    <cellStyle name="Comma 3 4 4 3 2" xfId="10325"/>
    <cellStyle name="Comma 3 4 4 3 2 2" xfId="10326"/>
    <cellStyle name="Comma 3 4 4 3 3" xfId="10327"/>
    <cellStyle name="Comma 3 4 4 4" xfId="10328"/>
    <cellStyle name="Comma 3 4 4 4 2" xfId="10329"/>
    <cellStyle name="Comma 3 4 4 5" xfId="10330"/>
    <cellStyle name="Comma 3 4 5" xfId="2512"/>
    <cellStyle name="Comma 3 4 5 2" xfId="10331"/>
    <cellStyle name="Comma 3 4 5 2 2" xfId="10332"/>
    <cellStyle name="Comma 3 4 5 2 2 2" xfId="10333"/>
    <cellStyle name="Comma 3 4 5 2 3" xfId="10334"/>
    <cellStyle name="Comma 3 4 5 3" xfId="10335"/>
    <cellStyle name="Comma 3 4 5 3 2" xfId="10336"/>
    <cellStyle name="Comma 3 4 5 4" xfId="10337"/>
    <cellStyle name="Comma 3 4 6" xfId="6844"/>
    <cellStyle name="Comma 3 4 6 2" xfId="10338"/>
    <cellStyle name="Comma 3 4 6 2 2" xfId="10339"/>
    <cellStyle name="Comma 3 4 6 3" xfId="10340"/>
    <cellStyle name="Comma 3 4 7" xfId="10341"/>
    <cellStyle name="Comma 3 4 7 2" xfId="10342"/>
    <cellStyle name="Comma 3 4 8" xfId="10343"/>
    <cellStyle name="Comma 3 5" xfId="2513"/>
    <cellStyle name="Comma 3 5 2" xfId="2514"/>
    <cellStyle name="Comma 3 5 2 2" xfId="10344"/>
    <cellStyle name="Comma 3 5 2 2 2" xfId="10345"/>
    <cellStyle name="Comma 3 5 2 2 2 2" xfId="10346"/>
    <cellStyle name="Comma 3 5 2 2 2 2 2" xfId="10347"/>
    <cellStyle name="Comma 3 5 2 2 2 2 2 2" xfId="10348"/>
    <cellStyle name="Comma 3 5 2 2 2 2 3" xfId="10349"/>
    <cellStyle name="Comma 3 5 2 2 2 3" xfId="10350"/>
    <cellStyle name="Comma 3 5 2 2 2 3 2" xfId="10351"/>
    <cellStyle name="Comma 3 5 2 2 2 4" xfId="10352"/>
    <cellStyle name="Comma 3 5 2 2 3" xfId="10353"/>
    <cellStyle name="Comma 3 5 2 2 3 2" xfId="10354"/>
    <cellStyle name="Comma 3 5 2 2 3 2 2" xfId="10355"/>
    <cellStyle name="Comma 3 5 2 2 3 3" xfId="10356"/>
    <cellStyle name="Comma 3 5 2 2 4" xfId="10357"/>
    <cellStyle name="Comma 3 5 2 2 4 2" xfId="10358"/>
    <cellStyle name="Comma 3 5 2 2 5" xfId="10359"/>
    <cellStyle name="Comma 3 5 2 3" xfId="10360"/>
    <cellStyle name="Comma 3 5 2 3 2" xfId="10361"/>
    <cellStyle name="Comma 3 5 2 3 2 2" xfId="10362"/>
    <cellStyle name="Comma 3 5 2 3 2 2 2" xfId="10363"/>
    <cellStyle name="Comma 3 5 2 3 2 3" xfId="10364"/>
    <cellStyle name="Comma 3 5 2 3 3" xfId="10365"/>
    <cellStyle name="Comma 3 5 2 3 3 2" xfId="10366"/>
    <cellStyle name="Comma 3 5 2 3 4" xfId="10367"/>
    <cellStyle name="Comma 3 5 2 4" xfId="10368"/>
    <cellStyle name="Comma 3 5 2 4 2" xfId="10369"/>
    <cellStyle name="Comma 3 5 2 4 2 2" xfId="10370"/>
    <cellStyle name="Comma 3 5 2 4 3" xfId="10371"/>
    <cellStyle name="Comma 3 5 2 5" xfId="10372"/>
    <cellStyle name="Comma 3 5 2 5 2" xfId="10373"/>
    <cellStyle name="Comma 3 5 2 6" xfId="10374"/>
    <cellStyle name="Comma 3 5 3" xfId="2515"/>
    <cellStyle name="Comma 3 5 3 2" xfId="10375"/>
    <cellStyle name="Comma 3 5 3 2 2" xfId="10376"/>
    <cellStyle name="Comma 3 5 3 2 2 2" xfId="10377"/>
    <cellStyle name="Comma 3 5 3 2 2 2 2" xfId="10378"/>
    <cellStyle name="Comma 3 5 3 2 2 2 2 2" xfId="10379"/>
    <cellStyle name="Comma 3 5 3 2 2 2 3" xfId="10380"/>
    <cellStyle name="Comma 3 5 3 2 2 3" xfId="10381"/>
    <cellStyle name="Comma 3 5 3 2 2 3 2" xfId="10382"/>
    <cellStyle name="Comma 3 5 3 2 2 4" xfId="10383"/>
    <cellStyle name="Comma 3 5 3 2 3" xfId="10384"/>
    <cellStyle name="Comma 3 5 3 2 3 2" xfId="10385"/>
    <cellStyle name="Comma 3 5 3 2 3 2 2" xfId="10386"/>
    <cellStyle name="Comma 3 5 3 2 3 3" xfId="10387"/>
    <cellStyle name="Comma 3 5 3 2 4" xfId="10388"/>
    <cellStyle name="Comma 3 5 3 2 4 2" xfId="10389"/>
    <cellStyle name="Comma 3 5 3 2 5" xfId="10390"/>
    <cellStyle name="Comma 3 5 3 3" xfId="10391"/>
    <cellStyle name="Comma 3 5 3 3 2" xfId="10392"/>
    <cellStyle name="Comma 3 5 3 3 2 2" xfId="10393"/>
    <cellStyle name="Comma 3 5 3 3 2 2 2" xfId="10394"/>
    <cellStyle name="Comma 3 5 3 3 2 3" xfId="10395"/>
    <cellStyle name="Comma 3 5 3 3 3" xfId="10396"/>
    <cellStyle name="Comma 3 5 3 3 3 2" xfId="10397"/>
    <cellStyle name="Comma 3 5 3 3 4" xfId="10398"/>
    <cellStyle name="Comma 3 5 3 4" xfId="10399"/>
    <cellStyle name="Comma 3 5 3 4 2" xfId="10400"/>
    <cellStyle name="Comma 3 5 3 4 2 2" xfId="10401"/>
    <cellStyle name="Comma 3 5 3 4 3" xfId="10402"/>
    <cellStyle name="Comma 3 5 3 5" xfId="10403"/>
    <cellStyle name="Comma 3 5 3 5 2" xfId="10404"/>
    <cellStyle name="Comma 3 5 3 6" xfId="10405"/>
    <cellStyle name="Comma 3 5 4" xfId="2516"/>
    <cellStyle name="Comma 3 5 4 2" xfId="10406"/>
    <cellStyle name="Comma 3 5 4 2 2" xfId="10407"/>
    <cellStyle name="Comma 3 5 4 2 2 2" xfId="10408"/>
    <cellStyle name="Comma 3 5 4 2 2 2 2" xfId="10409"/>
    <cellStyle name="Comma 3 5 4 2 2 3" xfId="10410"/>
    <cellStyle name="Comma 3 5 4 2 3" xfId="10411"/>
    <cellStyle name="Comma 3 5 4 2 3 2" xfId="10412"/>
    <cellStyle name="Comma 3 5 4 2 4" xfId="10413"/>
    <cellStyle name="Comma 3 5 4 3" xfId="10414"/>
    <cellStyle name="Comma 3 5 4 3 2" xfId="10415"/>
    <cellStyle name="Comma 3 5 4 3 2 2" xfId="10416"/>
    <cellStyle name="Comma 3 5 4 3 3" xfId="10417"/>
    <cellStyle name="Comma 3 5 4 4" xfId="10418"/>
    <cellStyle name="Comma 3 5 4 4 2" xfId="10419"/>
    <cellStyle name="Comma 3 5 4 5" xfId="10420"/>
    <cellStyle name="Comma 3 5 5" xfId="2517"/>
    <cellStyle name="Comma 3 5 5 2" xfId="10421"/>
    <cellStyle name="Comma 3 5 5 2 2" xfId="10422"/>
    <cellStyle name="Comma 3 5 5 2 2 2" xfId="10423"/>
    <cellStyle name="Comma 3 5 5 2 3" xfId="10424"/>
    <cellStyle name="Comma 3 5 5 3" xfId="10425"/>
    <cellStyle name="Comma 3 5 5 3 2" xfId="10426"/>
    <cellStyle name="Comma 3 5 5 4" xfId="10427"/>
    <cellStyle name="Comma 3 5 6" xfId="6845"/>
    <cellStyle name="Comma 3 5 6 2" xfId="10428"/>
    <cellStyle name="Comma 3 5 6 2 2" xfId="10429"/>
    <cellStyle name="Comma 3 5 6 3" xfId="10430"/>
    <cellStyle name="Comma 3 5 7" xfId="10431"/>
    <cellStyle name="Comma 3 5 7 2" xfId="10432"/>
    <cellStyle name="Comma 3 5 8" xfId="10433"/>
    <cellStyle name="Comma 3 6" xfId="2518"/>
    <cellStyle name="Comma 3 6 2" xfId="2519"/>
    <cellStyle name="Comma 3 6 2 2" xfId="10434"/>
    <cellStyle name="Comma 3 6 2 2 2" xfId="10435"/>
    <cellStyle name="Comma 3 6 2 2 2 2" xfId="10436"/>
    <cellStyle name="Comma 3 6 2 2 2 2 2" xfId="10437"/>
    <cellStyle name="Comma 3 6 2 2 2 2 2 2" xfId="10438"/>
    <cellStyle name="Comma 3 6 2 2 2 2 3" xfId="10439"/>
    <cellStyle name="Comma 3 6 2 2 2 3" xfId="10440"/>
    <cellStyle name="Comma 3 6 2 2 2 3 2" xfId="10441"/>
    <cellStyle name="Comma 3 6 2 2 2 4" xfId="10442"/>
    <cellStyle name="Comma 3 6 2 2 3" xfId="10443"/>
    <cellStyle name="Comma 3 6 2 2 3 2" xfId="10444"/>
    <cellStyle name="Comma 3 6 2 2 3 2 2" xfId="10445"/>
    <cellStyle name="Comma 3 6 2 2 3 3" xfId="10446"/>
    <cellStyle name="Comma 3 6 2 2 4" xfId="10447"/>
    <cellStyle name="Comma 3 6 2 2 4 2" xfId="10448"/>
    <cellStyle name="Comma 3 6 2 2 5" xfId="10449"/>
    <cellStyle name="Comma 3 6 2 3" xfId="10450"/>
    <cellStyle name="Comma 3 6 2 3 2" xfId="10451"/>
    <cellStyle name="Comma 3 6 2 3 2 2" xfId="10452"/>
    <cellStyle name="Comma 3 6 2 3 2 2 2" xfId="10453"/>
    <cellStyle name="Comma 3 6 2 3 2 3" xfId="10454"/>
    <cellStyle name="Comma 3 6 2 3 3" xfId="10455"/>
    <cellStyle name="Comma 3 6 2 3 3 2" xfId="10456"/>
    <cellStyle name="Comma 3 6 2 3 4" xfId="10457"/>
    <cellStyle name="Comma 3 6 2 4" xfId="10458"/>
    <cellStyle name="Comma 3 6 2 4 2" xfId="10459"/>
    <cellStyle name="Comma 3 6 2 4 2 2" xfId="10460"/>
    <cellStyle name="Comma 3 6 2 4 3" xfId="10461"/>
    <cellStyle name="Comma 3 6 2 5" xfId="10462"/>
    <cellStyle name="Comma 3 6 2 5 2" xfId="10463"/>
    <cellStyle name="Comma 3 6 2 6" xfId="10464"/>
    <cellStyle name="Comma 3 6 3" xfId="2520"/>
    <cellStyle name="Comma 3 6 3 2" xfId="10465"/>
    <cellStyle name="Comma 3 6 3 2 2" xfId="10466"/>
    <cellStyle name="Comma 3 6 3 2 2 2" xfId="10467"/>
    <cellStyle name="Comma 3 6 3 2 2 2 2" xfId="10468"/>
    <cellStyle name="Comma 3 6 3 2 2 2 2 2" xfId="10469"/>
    <cellStyle name="Comma 3 6 3 2 2 2 3" xfId="10470"/>
    <cellStyle name="Comma 3 6 3 2 2 3" xfId="10471"/>
    <cellStyle name="Comma 3 6 3 2 2 3 2" xfId="10472"/>
    <cellStyle name="Comma 3 6 3 2 2 4" xfId="10473"/>
    <cellStyle name="Comma 3 6 3 2 3" xfId="10474"/>
    <cellStyle name="Comma 3 6 3 2 3 2" xfId="10475"/>
    <cellStyle name="Comma 3 6 3 2 3 2 2" xfId="10476"/>
    <cellStyle name="Comma 3 6 3 2 3 3" xfId="10477"/>
    <cellStyle name="Comma 3 6 3 2 4" xfId="10478"/>
    <cellStyle name="Comma 3 6 3 2 4 2" xfId="10479"/>
    <cellStyle name="Comma 3 6 3 2 5" xfId="10480"/>
    <cellStyle name="Comma 3 6 3 3" xfId="10481"/>
    <cellStyle name="Comma 3 6 3 3 2" xfId="10482"/>
    <cellStyle name="Comma 3 6 3 3 2 2" xfId="10483"/>
    <cellStyle name="Comma 3 6 3 3 2 2 2" xfId="10484"/>
    <cellStyle name="Comma 3 6 3 3 2 3" xfId="10485"/>
    <cellStyle name="Comma 3 6 3 3 3" xfId="10486"/>
    <cellStyle name="Comma 3 6 3 3 3 2" xfId="10487"/>
    <cellStyle name="Comma 3 6 3 3 4" xfId="10488"/>
    <cellStyle name="Comma 3 6 3 4" xfId="10489"/>
    <cellStyle name="Comma 3 6 3 4 2" xfId="10490"/>
    <cellStyle name="Comma 3 6 3 4 2 2" xfId="10491"/>
    <cellStyle name="Comma 3 6 3 4 3" xfId="10492"/>
    <cellStyle name="Comma 3 6 3 5" xfId="10493"/>
    <cellStyle name="Comma 3 6 3 5 2" xfId="10494"/>
    <cellStyle name="Comma 3 6 3 6" xfId="10495"/>
    <cellStyle name="Comma 3 6 4" xfId="2521"/>
    <cellStyle name="Comma 3 6 4 2" xfId="10496"/>
    <cellStyle name="Comma 3 6 4 2 2" xfId="10497"/>
    <cellStyle name="Comma 3 6 4 2 2 2" xfId="10498"/>
    <cellStyle name="Comma 3 6 4 2 2 2 2" xfId="10499"/>
    <cellStyle name="Comma 3 6 4 2 2 3" xfId="10500"/>
    <cellStyle name="Comma 3 6 4 2 3" xfId="10501"/>
    <cellStyle name="Comma 3 6 4 2 3 2" xfId="10502"/>
    <cellStyle name="Comma 3 6 4 2 4" xfId="10503"/>
    <cellStyle name="Comma 3 6 4 3" xfId="10504"/>
    <cellStyle name="Comma 3 6 4 3 2" xfId="10505"/>
    <cellStyle name="Comma 3 6 4 3 2 2" xfId="10506"/>
    <cellStyle name="Comma 3 6 4 3 3" xfId="10507"/>
    <cellStyle name="Comma 3 6 4 4" xfId="10508"/>
    <cellStyle name="Comma 3 6 4 4 2" xfId="10509"/>
    <cellStyle name="Comma 3 6 4 5" xfId="10510"/>
    <cellStyle name="Comma 3 6 5" xfId="2522"/>
    <cellStyle name="Comma 3 6 5 2" xfId="10511"/>
    <cellStyle name="Comma 3 6 5 2 2" xfId="10512"/>
    <cellStyle name="Comma 3 6 5 2 2 2" xfId="10513"/>
    <cellStyle name="Comma 3 6 5 2 3" xfId="10514"/>
    <cellStyle name="Comma 3 6 5 3" xfId="10515"/>
    <cellStyle name="Comma 3 6 5 3 2" xfId="10516"/>
    <cellStyle name="Comma 3 6 5 4" xfId="10517"/>
    <cellStyle name="Comma 3 6 6" xfId="6846"/>
    <cellStyle name="Comma 3 6 6 2" xfId="10518"/>
    <cellStyle name="Comma 3 6 6 2 2" xfId="10519"/>
    <cellStyle name="Comma 3 6 6 3" xfId="10520"/>
    <cellStyle name="Comma 3 6 7" xfId="10521"/>
    <cellStyle name="Comma 3 6 7 2" xfId="10522"/>
    <cellStyle name="Comma 3 6 8" xfId="10523"/>
    <cellStyle name="Comma 3 7" xfId="2523"/>
    <cellStyle name="Comma 3 7 2" xfId="7810"/>
    <cellStyle name="Comma 3 7 2 2" xfId="10524"/>
    <cellStyle name="Comma 3 7 2 2 2" xfId="10525"/>
    <cellStyle name="Comma 3 7 2 2 2 2" xfId="10526"/>
    <cellStyle name="Comma 3 7 2 2 2 2 2" xfId="10527"/>
    <cellStyle name="Comma 3 7 2 2 2 2 2 2" xfId="10528"/>
    <cellStyle name="Comma 3 7 2 2 2 2 3" xfId="10529"/>
    <cellStyle name="Comma 3 7 2 2 2 3" xfId="10530"/>
    <cellStyle name="Comma 3 7 2 2 2 3 2" xfId="10531"/>
    <cellStyle name="Comma 3 7 2 2 2 4" xfId="10532"/>
    <cellStyle name="Comma 3 7 2 2 3" xfId="10533"/>
    <cellStyle name="Comma 3 7 2 2 3 2" xfId="10534"/>
    <cellStyle name="Comma 3 7 2 2 3 2 2" xfId="10535"/>
    <cellStyle name="Comma 3 7 2 2 3 3" xfId="10536"/>
    <cellStyle name="Comma 3 7 2 2 4" xfId="10537"/>
    <cellStyle name="Comma 3 7 2 2 4 2" xfId="10538"/>
    <cellStyle name="Comma 3 7 2 2 5" xfId="10539"/>
    <cellStyle name="Comma 3 7 2 3" xfId="10540"/>
    <cellStyle name="Comma 3 7 2 3 2" xfId="10541"/>
    <cellStyle name="Comma 3 7 2 3 2 2" xfId="10542"/>
    <cellStyle name="Comma 3 7 2 3 2 2 2" xfId="10543"/>
    <cellStyle name="Comma 3 7 2 3 2 3" xfId="10544"/>
    <cellStyle name="Comma 3 7 2 3 3" xfId="10545"/>
    <cellStyle name="Comma 3 7 2 3 3 2" xfId="10546"/>
    <cellStyle name="Comma 3 7 2 3 4" xfId="10547"/>
    <cellStyle name="Comma 3 7 2 4" xfId="10548"/>
    <cellStyle name="Comma 3 7 2 4 2" xfId="10549"/>
    <cellStyle name="Comma 3 7 2 4 2 2" xfId="10550"/>
    <cellStyle name="Comma 3 7 2 4 3" xfId="10551"/>
    <cellStyle name="Comma 3 7 2 5" xfId="10552"/>
    <cellStyle name="Comma 3 7 2 5 2" xfId="10553"/>
    <cellStyle name="Comma 3 7 2 6" xfId="10554"/>
    <cellStyle name="Comma 3 7 3" xfId="7811"/>
    <cellStyle name="Comma 3 7 3 2" xfId="10555"/>
    <cellStyle name="Comma 3 7 3 2 2" xfId="10556"/>
    <cellStyle name="Comma 3 7 3 2 2 2" xfId="10557"/>
    <cellStyle name="Comma 3 7 3 2 2 2 2" xfId="10558"/>
    <cellStyle name="Comma 3 7 3 2 2 2 2 2" xfId="10559"/>
    <cellStyle name="Comma 3 7 3 2 2 2 3" xfId="10560"/>
    <cellStyle name="Comma 3 7 3 2 2 3" xfId="10561"/>
    <cellStyle name="Comma 3 7 3 2 2 3 2" xfId="10562"/>
    <cellStyle name="Comma 3 7 3 2 2 4" xfId="10563"/>
    <cellStyle name="Comma 3 7 3 2 3" xfId="10564"/>
    <cellStyle name="Comma 3 7 3 2 3 2" xfId="10565"/>
    <cellStyle name="Comma 3 7 3 2 3 2 2" xfId="10566"/>
    <cellStyle name="Comma 3 7 3 2 3 3" xfId="10567"/>
    <cellStyle name="Comma 3 7 3 2 4" xfId="10568"/>
    <cellStyle name="Comma 3 7 3 2 4 2" xfId="10569"/>
    <cellStyle name="Comma 3 7 3 2 5" xfId="10570"/>
    <cellStyle name="Comma 3 7 3 3" xfId="10571"/>
    <cellStyle name="Comma 3 7 3 3 2" xfId="10572"/>
    <cellStyle name="Comma 3 7 3 3 2 2" xfId="10573"/>
    <cellStyle name="Comma 3 7 3 3 2 2 2" xfId="10574"/>
    <cellStyle name="Comma 3 7 3 3 2 3" xfId="10575"/>
    <cellStyle name="Comma 3 7 3 3 3" xfId="10576"/>
    <cellStyle name="Comma 3 7 3 3 3 2" xfId="10577"/>
    <cellStyle name="Comma 3 7 3 3 4" xfId="10578"/>
    <cellStyle name="Comma 3 7 3 4" xfId="10579"/>
    <cellStyle name="Comma 3 7 3 4 2" xfId="10580"/>
    <cellStyle name="Comma 3 7 3 4 2 2" xfId="10581"/>
    <cellStyle name="Comma 3 7 3 4 3" xfId="10582"/>
    <cellStyle name="Comma 3 7 3 5" xfId="10583"/>
    <cellStyle name="Comma 3 7 3 5 2" xfId="10584"/>
    <cellStyle name="Comma 3 7 3 6" xfId="10585"/>
    <cellStyle name="Comma 3 7 4" xfId="10586"/>
    <cellStyle name="Comma 3 7 4 2" xfId="10587"/>
    <cellStyle name="Comma 3 7 4 2 2" xfId="10588"/>
    <cellStyle name="Comma 3 7 4 2 2 2" xfId="10589"/>
    <cellStyle name="Comma 3 7 4 2 2 2 2" xfId="10590"/>
    <cellStyle name="Comma 3 7 4 2 2 3" xfId="10591"/>
    <cellStyle name="Comma 3 7 4 2 3" xfId="10592"/>
    <cellStyle name="Comma 3 7 4 2 3 2" xfId="10593"/>
    <cellStyle name="Comma 3 7 4 2 4" xfId="10594"/>
    <cellStyle name="Comma 3 7 4 3" xfId="10595"/>
    <cellStyle name="Comma 3 7 4 3 2" xfId="10596"/>
    <cellStyle name="Comma 3 7 4 3 2 2" xfId="10597"/>
    <cellStyle name="Comma 3 7 4 3 3" xfId="10598"/>
    <cellStyle name="Comma 3 7 4 4" xfId="10599"/>
    <cellStyle name="Comma 3 7 4 4 2" xfId="10600"/>
    <cellStyle name="Comma 3 7 4 5" xfId="10601"/>
    <cellStyle name="Comma 3 7 5" xfId="10602"/>
    <cellStyle name="Comma 3 7 5 2" xfId="10603"/>
    <cellStyle name="Comma 3 7 5 2 2" xfId="10604"/>
    <cellStyle name="Comma 3 7 5 2 2 2" xfId="10605"/>
    <cellStyle name="Comma 3 7 5 2 3" xfId="10606"/>
    <cellStyle name="Comma 3 7 5 3" xfId="10607"/>
    <cellStyle name="Comma 3 7 5 3 2" xfId="10608"/>
    <cellStyle name="Comma 3 7 5 4" xfId="10609"/>
    <cellStyle name="Comma 3 7 6" xfId="10610"/>
    <cellStyle name="Comma 3 7 6 2" xfId="10611"/>
    <cellStyle name="Comma 3 7 6 2 2" xfId="10612"/>
    <cellStyle name="Comma 3 7 6 3" xfId="10613"/>
    <cellStyle name="Comma 3 7 7" xfId="10614"/>
    <cellStyle name="Comma 3 7 7 2" xfId="10615"/>
    <cellStyle name="Comma 3 7 8" xfId="10616"/>
    <cellStyle name="Comma 3 8" xfId="2524"/>
    <cellStyle name="Comma 3 8 2" xfId="10617"/>
    <cellStyle name="Comma 3 8 2 2" xfId="10618"/>
    <cellStyle name="Comma 3 8 2 2 2" xfId="10619"/>
    <cellStyle name="Comma 3 8 2 2 2 2" xfId="10620"/>
    <cellStyle name="Comma 3 8 2 2 2 2 2" xfId="10621"/>
    <cellStyle name="Comma 3 8 2 2 2 2 2 2" xfId="10622"/>
    <cellStyle name="Comma 3 8 2 2 2 2 3" xfId="10623"/>
    <cellStyle name="Comma 3 8 2 2 2 3" xfId="10624"/>
    <cellStyle name="Comma 3 8 2 2 2 3 2" xfId="10625"/>
    <cellStyle name="Comma 3 8 2 2 2 4" xfId="10626"/>
    <cellStyle name="Comma 3 8 2 2 3" xfId="10627"/>
    <cellStyle name="Comma 3 8 2 2 3 2" xfId="10628"/>
    <cellStyle name="Comma 3 8 2 2 3 2 2" xfId="10629"/>
    <cellStyle name="Comma 3 8 2 2 3 3" xfId="10630"/>
    <cellStyle name="Comma 3 8 2 2 4" xfId="10631"/>
    <cellStyle name="Comma 3 8 2 2 4 2" xfId="10632"/>
    <cellStyle name="Comma 3 8 2 2 5" xfId="10633"/>
    <cellStyle name="Comma 3 8 2 3" xfId="10634"/>
    <cellStyle name="Comma 3 8 2 3 2" xfId="10635"/>
    <cellStyle name="Comma 3 8 2 3 2 2" xfId="10636"/>
    <cellStyle name="Comma 3 8 2 3 2 2 2" xfId="10637"/>
    <cellStyle name="Comma 3 8 2 3 2 3" xfId="10638"/>
    <cellStyle name="Comma 3 8 2 3 3" xfId="10639"/>
    <cellStyle name="Comma 3 8 2 3 3 2" xfId="10640"/>
    <cellStyle name="Comma 3 8 2 3 4" xfId="10641"/>
    <cellStyle name="Comma 3 8 2 4" xfId="10642"/>
    <cellStyle name="Comma 3 8 2 4 2" xfId="10643"/>
    <cellStyle name="Comma 3 8 2 4 2 2" xfId="10644"/>
    <cellStyle name="Comma 3 8 2 4 3" xfId="10645"/>
    <cellStyle name="Comma 3 8 2 5" xfId="10646"/>
    <cellStyle name="Comma 3 8 2 5 2" xfId="10647"/>
    <cellStyle name="Comma 3 8 2 6" xfId="10648"/>
    <cellStyle name="Comma 3 8 3" xfId="10649"/>
    <cellStyle name="Comma 3 8 3 2" xfId="10650"/>
    <cellStyle name="Comma 3 8 3 2 2" xfId="10651"/>
    <cellStyle name="Comma 3 8 3 2 2 2" xfId="10652"/>
    <cellStyle name="Comma 3 8 3 2 2 2 2" xfId="10653"/>
    <cellStyle name="Comma 3 8 3 2 2 2 2 2" xfId="10654"/>
    <cellStyle name="Comma 3 8 3 2 2 2 3" xfId="10655"/>
    <cellStyle name="Comma 3 8 3 2 2 3" xfId="10656"/>
    <cellStyle name="Comma 3 8 3 2 2 3 2" xfId="10657"/>
    <cellStyle name="Comma 3 8 3 2 2 4" xfId="10658"/>
    <cellStyle name="Comma 3 8 3 2 3" xfId="10659"/>
    <cellStyle name="Comma 3 8 3 2 3 2" xfId="10660"/>
    <cellStyle name="Comma 3 8 3 2 3 2 2" xfId="10661"/>
    <cellStyle name="Comma 3 8 3 2 3 3" xfId="10662"/>
    <cellStyle name="Comma 3 8 3 2 4" xfId="10663"/>
    <cellStyle name="Comma 3 8 3 2 4 2" xfId="10664"/>
    <cellStyle name="Comma 3 8 3 2 5" xfId="10665"/>
    <cellStyle name="Comma 3 8 3 3" xfId="10666"/>
    <cellStyle name="Comma 3 8 3 3 2" xfId="10667"/>
    <cellStyle name="Comma 3 8 3 3 2 2" xfId="10668"/>
    <cellStyle name="Comma 3 8 3 3 2 2 2" xfId="10669"/>
    <cellStyle name="Comma 3 8 3 3 2 3" xfId="10670"/>
    <cellStyle name="Comma 3 8 3 3 3" xfId="10671"/>
    <cellStyle name="Comma 3 8 3 3 3 2" xfId="10672"/>
    <cellStyle name="Comma 3 8 3 3 4" xfId="10673"/>
    <cellStyle name="Comma 3 8 3 4" xfId="10674"/>
    <cellStyle name="Comma 3 8 3 4 2" xfId="10675"/>
    <cellStyle name="Comma 3 8 3 4 2 2" xfId="10676"/>
    <cellStyle name="Comma 3 8 3 4 3" xfId="10677"/>
    <cellStyle name="Comma 3 8 3 5" xfId="10678"/>
    <cellStyle name="Comma 3 8 3 5 2" xfId="10679"/>
    <cellStyle name="Comma 3 8 3 6" xfId="10680"/>
    <cellStyle name="Comma 3 8 4" xfId="10681"/>
    <cellStyle name="Comma 3 8 4 2" xfId="10682"/>
    <cellStyle name="Comma 3 8 4 2 2" xfId="10683"/>
    <cellStyle name="Comma 3 8 4 2 2 2" xfId="10684"/>
    <cellStyle name="Comma 3 8 4 2 2 2 2" xfId="10685"/>
    <cellStyle name="Comma 3 8 4 2 2 3" xfId="10686"/>
    <cellStyle name="Comma 3 8 4 2 3" xfId="10687"/>
    <cellStyle name="Comma 3 8 4 2 3 2" xfId="10688"/>
    <cellStyle name="Comma 3 8 4 2 4" xfId="10689"/>
    <cellStyle name="Comma 3 8 4 3" xfId="10690"/>
    <cellStyle name="Comma 3 8 4 3 2" xfId="10691"/>
    <cellStyle name="Comma 3 8 4 3 2 2" xfId="10692"/>
    <cellStyle name="Comma 3 8 4 3 3" xfId="10693"/>
    <cellStyle name="Comma 3 8 4 4" xfId="10694"/>
    <cellStyle name="Comma 3 8 4 4 2" xfId="10695"/>
    <cellStyle name="Comma 3 8 4 5" xfId="10696"/>
    <cellStyle name="Comma 3 8 5" xfId="10697"/>
    <cellStyle name="Comma 3 8 5 2" xfId="10698"/>
    <cellStyle name="Comma 3 8 5 2 2" xfId="10699"/>
    <cellStyle name="Comma 3 8 5 2 2 2" xfId="10700"/>
    <cellStyle name="Comma 3 8 5 2 3" xfId="10701"/>
    <cellStyle name="Comma 3 8 5 3" xfId="10702"/>
    <cellStyle name="Comma 3 8 5 3 2" xfId="10703"/>
    <cellStyle name="Comma 3 8 5 4" xfId="10704"/>
    <cellStyle name="Comma 3 8 6" xfId="10705"/>
    <cellStyle name="Comma 3 8 6 2" xfId="10706"/>
    <cellStyle name="Comma 3 8 6 2 2" xfId="10707"/>
    <cellStyle name="Comma 3 8 6 3" xfId="10708"/>
    <cellStyle name="Comma 3 8 7" xfId="10709"/>
    <cellStyle name="Comma 3 8 7 2" xfId="10710"/>
    <cellStyle name="Comma 3 8 8" xfId="10711"/>
    <cellStyle name="Comma 3 9" xfId="2525"/>
    <cellStyle name="Comma 3 9 2" xfId="10712"/>
    <cellStyle name="Comma 3 9 2 2" xfId="10713"/>
    <cellStyle name="Comma 3 9 2 2 2" xfId="10714"/>
    <cellStyle name="Comma 3 9 2 2 2 2" xfId="10715"/>
    <cellStyle name="Comma 3 9 2 2 2 2 2" xfId="10716"/>
    <cellStyle name="Comma 3 9 2 2 2 2 2 2" xfId="10717"/>
    <cellStyle name="Comma 3 9 2 2 2 2 3" xfId="10718"/>
    <cellStyle name="Comma 3 9 2 2 2 3" xfId="10719"/>
    <cellStyle name="Comma 3 9 2 2 2 3 2" xfId="10720"/>
    <cellStyle name="Comma 3 9 2 2 2 4" xfId="10721"/>
    <cellStyle name="Comma 3 9 2 2 3" xfId="10722"/>
    <cellStyle name="Comma 3 9 2 2 3 2" xfId="10723"/>
    <cellStyle name="Comma 3 9 2 2 3 2 2" xfId="10724"/>
    <cellStyle name="Comma 3 9 2 2 3 3" xfId="10725"/>
    <cellStyle name="Comma 3 9 2 2 4" xfId="10726"/>
    <cellStyle name="Comma 3 9 2 2 4 2" xfId="10727"/>
    <cellStyle name="Comma 3 9 2 2 5" xfId="10728"/>
    <cellStyle name="Comma 3 9 2 3" xfId="10729"/>
    <cellStyle name="Comma 3 9 2 3 2" xfId="10730"/>
    <cellStyle name="Comma 3 9 2 3 2 2" xfId="10731"/>
    <cellStyle name="Comma 3 9 2 3 2 2 2" xfId="10732"/>
    <cellStyle name="Comma 3 9 2 3 2 3" xfId="10733"/>
    <cellStyle name="Comma 3 9 2 3 3" xfId="10734"/>
    <cellStyle name="Comma 3 9 2 3 3 2" xfId="10735"/>
    <cellStyle name="Comma 3 9 2 3 4" xfId="10736"/>
    <cellStyle name="Comma 3 9 2 4" xfId="10737"/>
    <cellStyle name="Comma 3 9 2 4 2" xfId="10738"/>
    <cellStyle name="Comma 3 9 2 4 2 2" xfId="10739"/>
    <cellStyle name="Comma 3 9 2 4 3" xfId="10740"/>
    <cellStyle name="Comma 3 9 2 5" xfId="10741"/>
    <cellStyle name="Comma 3 9 2 5 2" xfId="10742"/>
    <cellStyle name="Comma 3 9 2 6" xfId="10743"/>
    <cellStyle name="Comma 3 9 3" xfId="10744"/>
    <cellStyle name="Comma 3 9 3 2" xfId="10745"/>
    <cellStyle name="Comma 3 9 3 2 2" xfId="10746"/>
    <cellStyle name="Comma 3 9 3 2 2 2" xfId="10747"/>
    <cellStyle name="Comma 3 9 3 2 2 2 2" xfId="10748"/>
    <cellStyle name="Comma 3 9 3 2 2 2 2 2" xfId="10749"/>
    <cellStyle name="Comma 3 9 3 2 2 2 3" xfId="10750"/>
    <cellStyle name="Comma 3 9 3 2 2 3" xfId="10751"/>
    <cellStyle name="Comma 3 9 3 2 2 3 2" xfId="10752"/>
    <cellStyle name="Comma 3 9 3 2 2 4" xfId="10753"/>
    <cellStyle name="Comma 3 9 3 2 3" xfId="10754"/>
    <cellStyle name="Comma 3 9 3 2 3 2" xfId="10755"/>
    <cellStyle name="Comma 3 9 3 2 3 2 2" xfId="10756"/>
    <cellStyle name="Comma 3 9 3 2 3 3" xfId="10757"/>
    <cellStyle name="Comma 3 9 3 2 4" xfId="10758"/>
    <cellStyle name="Comma 3 9 3 2 4 2" xfId="10759"/>
    <cellStyle name="Comma 3 9 3 2 5" xfId="10760"/>
    <cellStyle name="Comma 3 9 3 3" xfId="10761"/>
    <cellStyle name="Comma 3 9 3 3 2" xfId="10762"/>
    <cellStyle name="Comma 3 9 3 3 2 2" xfId="10763"/>
    <cellStyle name="Comma 3 9 3 3 2 2 2" xfId="10764"/>
    <cellStyle name="Comma 3 9 3 3 2 3" xfId="10765"/>
    <cellStyle name="Comma 3 9 3 3 3" xfId="10766"/>
    <cellStyle name="Comma 3 9 3 3 3 2" xfId="10767"/>
    <cellStyle name="Comma 3 9 3 3 4" xfId="10768"/>
    <cellStyle name="Comma 3 9 3 4" xfId="10769"/>
    <cellStyle name="Comma 3 9 3 4 2" xfId="10770"/>
    <cellStyle name="Comma 3 9 3 4 2 2" xfId="10771"/>
    <cellStyle name="Comma 3 9 3 4 3" xfId="10772"/>
    <cellStyle name="Comma 3 9 3 5" xfId="10773"/>
    <cellStyle name="Comma 3 9 3 5 2" xfId="10774"/>
    <cellStyle name="Comma 3 9 3 6" xfId="10775"/>
    <cellStyle name="Comma 3 9 4" xfId="10776"/>
    <cellStyle name="Comma 3 9 4 2" xfId="10777"/>
    <cellStyle name="Comma 3 9 4 2 2" xfId="10778"/>
    <cellStyle name="Comma 3 9 4 2 2 2" xfId="10779"/>
    <cellStyle name="Comma 3 9 4 2 2 2 2" xfId="10780"/>
    <cellStyle name="Comma 3 9 4 2 2 3" xfId="10781"/>
    <cellStyle name="Comma 3 9 4 2 3" xfId="10782"/>
    <cellStyle name="Comma 3 9 4 2 3 2" xfId="10783"/>
    <cellStyle name="Comma 3 9 4 2 4" xfId="10784"/>
    <cellStyle name="Comma 3 9 4 3" xfId="10785"/>
    <cellStyle name="Comma 3 9 4 3 2" xfId="10786"/>
    <cellStyle name="Comma 3 9 4 3 2 2" xfId="10787"/>
    <cellStyle name="Comma 3 9 4 3 3" xfId="10788"/>
    <cellStyle name="Comma 3 9 4 4" xfId="10789"/>
    <cellStyle name="Comma 3 9 4 4 2" xfId="10790"/>
    <cellStyle name="Comma 3 9 4 5" xfId="10791"/>
    <cellStyle name="Comma 3 9 5" xfId="10792"/>
    <cellStyle name="Comma 3 9 5 2" xfId="10793"/>
    <cellStyle name="Comma 3 9 5 2 2" xfId="10794"/>
    <cellStyle name="Comma 3 9 5 2 2 2" xfId="10795"/>
    <cellStyle name="Comma 3 9 5 2 3" xfId="10796"/>
    <cellStyle name="Comma 3 9 5 3" xfId="10797"/>
    <cellStyle name="Comma 3 9 5 3 2" xfId="10798"/>
    <cellStyle name="Comma 3 9 5 4" xfId="10799"/>
    <cellStyle name="Comma 3 9 6" xfId="10800"/>
    <cellStyle name="Comma 3 9 6 2" xfId="10801"/>
    <cellStyle name="Comma 3 9 6 2 2" xfId="10802"/>
    <cellStyle name="Comma 3 9 6 3" xfId="10803"/>
    <cellStyle name="Comma 3 9 7" xfId="10804"/>
    <cellStyle name="Comma 3 9 7 2" xfId="10805"/>
    <cellStyle name="Comma 3 9 8" xfId="10806"/>
    <cellStyle name="Comma 3*" xfId="550"/>
    <cellStyle name="Comma 30" xfId="7002"/>
    <cellStyle name="Comma 30 2" xfId="7812"/>
    <cellStyle name="Comma 30 2 2" xfId="7813"/>
    <cellStyle name="Comma 30 3" xfId="7814"/>
    <cellStyle name="Comma 30 3 2" xfId="7815"/>
    <cellStyle name="Comma 30 4" xfId="7816"/>
    <cellStyle name="Comma 30 5" xfId="7817"/>
    <cellStyle name="Comma 30 6" xfId="7818"/>
    <cellStyle name="Comma 31" xfId="7036"/>
    <cellStyle name="Comma 31 2" xfId="10807"/>
    <cellStyle name="Comma 31 3" xfId="10808"/>
    <cellStyle name="Comma 31 3 2" xfId="10809"/>
    <cellStyle name="Comma 32" xfId="7259"/>
    <cellStyle name="Comma 32 2" xfId="7819"/>
    <cellStyle name="Comma 32 2 2" xfId="7820"/>
    <cellStyle name="Comma 32 3" xfId="7821"/>
    <cellStyle name="Comma 32 4" xfId="7822"/>
    <cellStyle name="Comma 32 4 2" xfId="10810"/>
    <cellStyle name="Comma 33" xfId="7263"/>
    <cellStyle name="Comma 33 2" xfId="7823"/>
    <cellStyle name="Comma 33 2 2" xfId="7824"/>
    <cellStyle name="Comma 33 2 2 2" xfId="7825"/>
    <cellStyle name="Comma 33 2 3" xfId="7826"/>
    <cellStyle name="Comma 33 2 4" xfId="7827"/>
    <cellStyle name="Comma 33 3" xfId="7828"/>
    <cellStyle name="Comma 33 3 2" xfId="7829"/>
    <cellStyle name="Comma 33 4" xfId="7830"/>
    <cellStyle name="Comma 33 4 2" xfId="7831"/>
    <cellStyle name="Comma 33 5" xfId="7832"/>
    <cellStyle name="Comma 33 6" xfId="7833"/>
    <cellStyle name="Comma 33 7" xfId="7834"/>
    <cellStyle name="Comma 34" xfId="7264"/>
    <cellStyle name="Comma 34 2" xfId="7835"/>
    <cellStyle name="Comma 34 2 2" xfId="7836"/>
    <cellStyle name="Comma 34 3" xfId="7837"/>
    <cellStyle name="Comma 34 4" xfId="7838"/>
    <cellStyle name="Comma 35" xfId="7329"/>
    <cellStyle name="Comma 35 2" xfId="7839"/>
    <cellStyle name="Comma 35 3" xfId="7840"/>
    <cellStyle name="Comma 36" xfId="7030"/>
    <cellStyle name="Comma 36 2" xfId="7841"/>
    <cellStyle name="Comma 36 2 2" xfId="7842"/>
    <cellStyle name="Comma 36 3" xfId="7843"/>
    <cellStyle name="Comma 36 4" xfId="7844"/>
    <cellStyle name="Comma 37" xfId="7061"/>
    <cellStyle name="Comma 37 2" xfId="10811"/>
    <cellStyle name="Comma 38" xfId="7845"/>
    <cellStyle name="Comma 38 2" xfId="10812"/>
    <cellStyle name="Comma 39" xfId="7846"/>
    <cellStyle name="Comma 39 2" xfId="10813"/>
    <cellStyle name="Comma 4" xfId="103"/>
    <cellStyle name="Comma 4 10" xfId="2526"/>
    <cellStyle name="Comma 4 10 2" xfId="7847"/>
    <cellStyle name="Comma 4 11" xfId="6847"/>
    <cellStyle name="Comma 4 11 2" xfId="7848"/>
    <cellStyle name="Comma 4 12" xfId="7136"/>
    <cellStyle name="Comma 4 12 2" xfId="7849"/>
    <cellStyle name="Comma 4 13" xfId="7850"/>
    <cellStyle name="Comma 4 14" xfId="7851"/>
    <cellStyle name="Comma 4 15" xfId="7852"/>
    <cellStyle name="Comma 4 16" xfId="7853"/>
    <cellStyle name="Comma 4 17" xfId="7854"/>
    <cellStyle name="Comma 4 18" xfId="7855"/>
    <cellStyle name="Comma 4 2" xfId="104"/>
    <cellStyle name="Comma 4 2 2" xfId="2527"/>
    <cellStyle name="Comma 4 2 2 2" xfId="6849"/>
    <cellStyle name="Comma 4 2 2 2 2" xfId="7856"/>
    <cellStyle name="Comma 4 2 2 2 2 2" xfId="7857"/>
    <cellStyle name="Comma 4 2 2 2 3" xfId="7858"/>
    <cellStyle name="Comma 4 2 2 2 3 2" xfId="7859"/>
    <cellStyle name="Comma 4 2 2 2 4" xfId="7860"/>
    <cellStyle name="Comma 4 2 2 2 5" xfId="7861"/>
    <cellStyle name="Comma 4 2 2 2 6" xfId="7862"/>
    <cellStyle name="Comma 4 2 2 3" xfId="7863"/>
    <cellStyle name="Comma 4 2 2 3 2" xfId="7864"/>
    <cellStyle name="Comma 4 2 2 4" xfId="7865"/>
    <cellStyle name="Comma 4 2 2 4 2" xfId="7866"/>
    <cellStyle name="Comma 4 2 2 5" xfId="7867"/>
    <cellStyle name="Comma 4 2 2 6" xfId="7868"/>
    <cellStyle name="Comma 4 2 3" xfId="2528"/>
    <cellStyle name="Comma 4 2 3 2" xfId="10814"/>
    <cellStyle name="Comma 4 2 4" xfId="2529"/>
    <cellStyle name="Comma 4 2 4 2" xfId="7869"/>
    <cellStyle name="Comma 4 2 4 3" xfId="7870"/>
    <cellStyle name="Comma 4 2 5" xfId="2530"/>
    <cellStyle name="Comma 4 2 5 2" xfId="7871"/>
    <cellStyle name="Comma 4 2 6" xfId="6848"/>
    <cellStyle name="Comma 4 2 6 2" xfId="7872"/>
    <cellStyle name="Comma 4 2 7" xfId="7873"/>
    <cellStyle name="Comma 4 2 8" xfId="7874"/>
    <cellStyle name="Comma 4 3" xfId="2531"/>
    <cellStyle name="Comma 4 3 2" xfId="2532"/>
    <cellStyle name="Comma 4 3 2 2" xfId="10815"/>
    <cellStyle name="Comma 4 3 3" xfId="2533"/>
    <cellStyle name="Comma 4 3 4" xfId="2534"/>
    <cellStyle name="Comma 4 3 5" xfId="2535"/>
    <cellStyle name="Comma 4 3 6" xfId="6850"/>
    <cellStyle name="Comma 4 4" xfId="2536"/>
    <cellStyle name="Comma 4 4 2" xfId="2537"/>
    <cellStyle name="Comma 4 4 2 2" xfId="7875"/>
    <cellStyle name="Comma 4 4 3" xfId="2538"/>
    <cellStyle name="Comma 4 4 3 2" xfId="7876"/>
    <cellStyle name="Comma 4 4 4" xfId="2539"/>
    <cellStyle name="Comma 4 4 5" xfId="2540"/>
    <cellStyle name="Comma 4 4 6" xfId="6851"/>
    <cellStyle name="Comma 4 5" xfId="2541"/>
    <cellStyle name="Comma 4 5 2" xfId="2542"/>
    <cellStyle name="Comma 4 5 3" xfId="2543"/>
    <cellStyle name="Comma 4 5 4" xfId="2544"/>
    <cellStyle name="Comma 4 5 5" xfId="2545"/>
    <cellStyle name="Comma 4 6" xfId="2546"/>
    <cellStyle name="Comma 4 6 2" xfId="2547"/>
    <cellStyle name="Comma 4 6 3" xfId="2548"/>
    <cellStyle name="Comma 4 6 4" xfId="2549"/>
    <cellStyle name="Comma 4 6 5" xfId="2550"/>
    <cellStyle name="Comma 4 7" xfId="2551"/>
    <cellStyle name="Comma 4 7 2" xfId="7877"/>
    <cellStyle name="Comma 4 7 2 2" xfId="7878"/>
    <cellStyle name="Comma 4 7 3" xfId="7879"/>
    <cellStyle name="Comma 4 7 4" xfId="7880"/>
    <cellStyle name="Comma 4 7 5" xfId="7881"/>
    <cellStyle name="Comma 4 8" xfId="2552"/>
    <cellStyle name="Comma 4 8 2" xfId="7882"/>
    <cellStyle name="Comma 4 8 2 2" xfId="7883"/>
    <cellStyle name="Comma 4 8 2 2 2" xfId="7884"/>
    <cellStyle name="Comma 4 8 2 3" xfId="7885"/>
    <cellStyle name="Comma 4 8 2 3 2" xfId="7886"/>
    <cellStyle name="Comma 4 8 2 4" xfId="7887"/>
    <cellStyle name="Comma 4 8 2 5" xfId="7888"/>
    <cellStyle name="Comma 4 8 2 6" xfId="7889"/>
    <cellStyle name="Comma 4 8 3" xfId="7890"/>
    <cellStyle name="Comma 4 8 4" xfId="7891"/>
    <cellStyle name="Comma 4 8 5" xfId="7892"/>
    <cellStyle name="Comma 4 9" xfId="2553"/>
    <cellStyle name="Comma 4 9 2" xfId="7893"/>
    <cellStyle name="Comma 4 9 3" xfId="7894"/>
    <cellStyle name="Comma 40" xfId="7895"/>
    <cellStyle name="Comma 40 2" xfId="7896"/>
    <cellStyle name="Comma 41" xfId="7897"/>
    <cellStyle name="Comma 41 2" xfId="7898"/>
    <cellStyle name="Comma 42" xfId="7899"/>
    <cellStyle name="Comma 43" xfId="7900"/>
    <cellStyle name="Comma 44" xfId="7901"/>
    <cellStyle name="Comma 45" xfId="9105"/>
    <cellStyle name="Comma 46" xfId="10816"/>
    <cellStyle name="Comma 47" xfId="10817"/>
    <cellStyle name="Comma 48" xfId="10818"/>
    <cellStyle name="Comma 49" xfId="10819"/>
    <cellStyle name="Comma 5" xfId="105"/>
    <cellStyle name="Comma 5 10" xfId="2554"/>
    <cellStyle name="Comma 5 10 2" xfId="7902"/>
    <cellStyle name="Comma 5 11" xfId="2555"/>
    <cellStyle name="Comma 5 12" xfId="6852"/>
    <cellStyle name="Comma 5 13" xfId="7138"/>
    <cellStyle name="Comma 5 2" xfId="2556"/>
    <cellStyle name="Comma 5 2 2" xfId="6854"/>
    <cellStyle name="Comma 5 2 2 2" xfId="7903"/>
    <cellStyle name="Comma 5 2 2 2 2" xfId="7904"/>
    <cellStyle name="Comma 5 2 2 2 2 2" xfId="7905"/>
    <cellStyle name="Comma 5 2 2 2 3" xfId="7906"/>
    <cellStyle name="Comma 5 2 2 2 3 2" xfId="7907"/>
    <cellStyle name="Comma 5 2 2 2 4" xfId="7908"/>
    <cellStyle name="Comma 5 2 2 2 5" xfId="7909"/>
    <cellStyle name="Comma 5 2 2 2 6" xfId="7910"/>
    <cellStyle name="Comma 5 2 2 3" xfId="7911"/>
    <cellStyle name="Comma 5 2 2 3 2" xfId="7912"/>
    <cellStyle name="Comma 5 2 2 4" xfId="7913"/>
    <cellStyle name="Comma 5 2 2 4 2" xfId="7914"/>
    <cellStyle name="Comma 5 2 2 5" xfId="7915"/>
    <cellStyle name="Comma 5 2 2 6" xfId="7916"/>
    <cellStyle name="Comma 5 2 3" xfId="6853"/>
    <cellStyle name="Comma 5 2 3 2" xfId="7917"/>
    <cellStyle name="Comma 5 2 3 3" xfId="7918"/>
    <cellStyle name="Comma 5 2 4" xfId="7919"/>
    <cellStyle name="Comma 5 2 4 2" xfId="7920"/>
    <cellStyle name="Comma 5 2 5" xfId="7921"/>
    <cellStyle name="Comma 5 2 6" xfId="7922"/>
    <cellStyle name="Comma 5 2 7" xfId="7923"/>
    <cellStyle name="Comma 5 3" xfId="2557"/>
    <cellStyle name="Comma 5 3 2" xfId="6855"/>
    <cellStyle name="Comma 5 3 3" xfId="7924"/>
    <cellStyle name="Comma 5 3 3 2" xfId="7925"/>
    <cellStyle name="Comma 5 3 4" xfId="7926"/>
    <cellStyle name="Comma 5 3 4 2" xfId="7927"/>
    <cellStyle name="Comma 5 3 5" xfId="7928"/>
    <cellStyle name="Comma 5 3 6" xfId="7929"/>
    <cellStyle name="Comma 5 3 7" xfId="7930"/>
    <cellStyle name="Comma 5 4" xfId="2558"/>
    <cellStyle name="Comma 5 5" xfId="2559"/>
    <cellStyle name="Comma 5 6" xfId="2560"/>
    <cellStyle name="Comma 5 7" xfId="2561"/>
    <cellStyle name="Comma 5 7 2" xfId="7931"/>
    <cellStyle name="Comma 5 7 2 2" xfId="7932"/>
    <cellStyle name="Comma 5 7 2 2 2" xfId="7933"/>
    <cellStyle name="Comma 5 7 2 3" xfId="7934"/>
    <cellStyle name="Comma 5 7 2 3 2" xfId="7935"/>
    <cellStyle name="Comma 5 7 2 4" xfId="7936"/>
    <cellStyle name="Comma 5 7 2 5" xfId="7937"/>
    <cellStyle name="Comma 5 7 2 6" xfId="7938"/>
    <cellStyle name="Comma 5 7 3" xfId="7939"/>
    <cellStyle name="Comma 5 7 3 2" xfId="7940"/>
    <cellStyle name="Comma 5 7 4" xfId="7941"/>
    <cellStyle name="Comma 5 7 4 2" xfId="7942"/>
    <cellStyle name="Comma 5 7 5" xfId="7943"/>
    <cellStyle name="Comma 5 7 6" xfId="7944"/>
    <cellStyle name="Comma 5 7 7" xfId="7945"/>
    <cellStyle name="Comma 5 8" xfId="2562"/>
    <cellStyle name="Comma 5 8 2" xfId="7946"/>
    <cellStyle name="Comma 5 8 2 2" xfId="7947"/>
    <cellStyle name="Comma 5 8 3" xfId="7948"/>
    <cellStyle name="Comma 5 8 3 2" xfId="7949"/>
    <cellStyle name="Comma 5 8 4" xfId="7950"/>
    <cellStyle name="Comma 5 8 5" xfId="7951"/>
    <cellStyle name="Comma 5 8 6" xfId="7952"/>
    <cellStyle name="Comma 5 9" xfId="2563"/>
    <cellStyle name="Comma 5 9 2" xfId="7953"/>
    <cellStyle name="Comma 50" xfId="10820"/>
    <cellStyle name="Comma 51" xfId="10821"/>
    <cellStyle name="Comma 6" xfId="106"/>
    <cellStyle name="Comma 6 10" xfId="107"/>
    <cellStyle name="Comma 6 11" xfId="108"/>
    <cellStyle name="Comma 6 12" xfId="109"/>
    <cellStyle name="Comma 6 13" xfId="6856"/>
    <cellStyle name="Comma 6 14" xfId="7063"/>
    <cellStyle name="Comma 6 2" xfId="110"/>
    <cellStyle name="Comma 6 2 2" xfId="6857"/>
    <cellStyle name="Comma 6 2 2 2" xfId="10822"/>
    <cellStyle name="Comma 6 2 3" xfId="7954"/>
    <cellStyle name="Comma 6 2 4" xfId="10823"/>
    <cellStyle name="Comma 6 3" xfId="111"/>
    <cellStyle name="Comma 6 3 2" xfId="7955"/>
    <cellStyle name="Comma 6 4" xfId="112"/>
    <cellStyle name="Comma 6 4 2" xfId="10824"/>
    <cellStyle name="Comma 6 4 2 2" xfId="10825"/>
    <cellStyle name="Comma 6 4 3" xfId="10826"/>
    <cellStyle name="Comma 6 4 4" xfId="10827"/>
    <cellStyle name="Comma 6 4 5" xfId="10828"/>
    <cellStyle name="Comma 6 4 5 2" xfId="10829"/>
    <cellStyle name="Comma 6 5" xfId="113"/>
    <cellStyle name="Comma 6 6" xfId="114"/>
    <cellStyle name="Comma 6 7" xfId="115"/>
    <cellStyle name="Comma 6 8" xfId="116"/>
    <cellStyle name="Comma 6 9" xfId="117"/>
    <cellStyle name="Comma 7" xfId="118"/>
    <cellStyle name="Comma 7 2" xfId="2564"/>
    <cellStyle name="Comma 7 2 2" xfId="7956"/>
    <cellStyle name="Comma 7 2 2 2" xfId="10830"/>
    <cellStyle name="Comma 7 2 2 2 2" xfId="10831"/>
    <cellStyle name="Comma 7 2 2 3" xfId="10832"/>
    <cellStyle name="Comma 7 2 2 3 2" xfId="10833"/>
    <cellStyle name="Comma 7 2 2 3 2 2" xfId="10834"/>
    <cellStyle name="Comma 7 2 2 3 3" xfId="10835"/>
    <cellStyle name="Comma 7 2 2 4" xfId="10836"/>
    <cellStyle name="Comma 7 2 2 5" xfId="10837"/>
    <cellStyle name="Comma 7 2 2 6" xfId="10838"/>
    <cellStyle name="Comma 7 2 3" xfId="10839"/>
    <cellStyle name="Comma 7 2 3 2" xfId="10840"/>
    <cellStyle name="Comma 7 2 4" xfId="10841"/>
    <cellStyle name="Comma 7 2 5" xfId="10842"/>
    <cellStyle name="Comma 7 3" xfId="2565"/>
    <cellStyle name="Comma 7 3 2" xfId="7957"/>
    <cellStyle name="Comma 7 3 2 2" xfId="10843"/>
    <cellStyle name="Comma 7 3 3" xfId="7958"/>
    <cellStyle name="Comma 7 3 3 2" xfId="10844"/>
    <cellStyle name="Comma 7 3 3 2 2" xfId="10845"/>
    <cellStyle name="Comma 7 3 3 3" xfId="10846"/>
    <cellStyle name="Comma 7 3 4" xfId="10847"/>
    <cellStyle name="Comma 7 3 5" xfId="10848"/>
    <cellStyle name="Comma 7 3 6" xfId="10849"/>
    <cellStyle name="Comma 7 4" xfId="2566"/>
    <cellStyle name="Comma 7 4 2" xfId="10850"/>
    <cellStyle name="Comma 7 5" xfId="6858"/>
    <cellStyle name="Comma 7 5 2" xfId="10851"/>
    <cellStyle name="Comma 7 5 2 2" xfId="10852"/>
    <cellStyle name="Comma 7 5 3" xfId="10853"/>
    <cellStyle name="Comma 7 6" xfId="7149"/>
    <cellStyle name="Comma 8" xfId="119"/>
    <cellStyle name="Comma 8 2" xfId="2567"/>
    <cellStyle name="Comma 8 2 10" xfId="10854"/>
    <cellStyle name="Comma 8 2 2" xfId="7959"/>
    <cellStyle name="Comma 8 2 3" xfId="7960"/>
    <cellStyle name="Comma 8 2 4" xfId="10855"/>
    <cellStyle name="Comma 8 2 4 10" xfId="10856"/>
    <cellStyle name="Comma 8 2 4 11" xfId="10857"/>
    <cellStyle name="Comma 8 2 4 11 2" xfId="10858"/>
    <cellStyle name="Comma 8 2 4 11 2 2" xfId="10859"/>
    <cellStyle name="Comma 8 2 4 11 2 3" xfId="10860"/>
    <cellStyle name="Comma 8 2 4 11 2 3 2" xfId="10861"/>
    <cellStyle name="Comma 8 2 4 2" xfId="10862"/>
    <cellStyle name="Comma 8 2 4 3" xfId="10863"/>
    <cellStyle name="Comma 8 2 4 4" xfId="10864"/>
    <cellStyle name="Comma 8 2 4 5" xfId="10865"/>
    <cellStyle name="Comma 8 2 4 5 2" xfId="10866"/>
    <cellStyle name="Comma 8 2 4 5 2 2" xfId="10867"/>
    <cellStyle name="Comma 8 2 4 5 2 3" xfId="10868"/>
    <cellStyle name="Comma 8 2 4 6" xfId="10869"/>
    <cellStyle name="Comma 8 2 4 7" xfId="10870"/>
    <cellStyle name="Comma 8 2 4 8" xfId="10871"/>
    <cellStyle name="Comma 8 2 4 9" xfId="10872"/>
    <cellStyle name="Comma 8 2 4 9 2" xfId="10873"/>
    <cellStyle name="Comma 8 2 4 9 2 2" xfId="10874"/>
    <cellStyle name="Comma 8 2 4 9 2 3" xfId="10875"/>
    <cellStyle name="Comma 8 2 4 9 2 3 2" xfId="10876"/>
    <cellStyle name="Comma 8 2 5" xfId="10877"/>
    <cellStyle name="Comma 8 2 5 2" xfId="10878"/>
    <cellStyle name="Comma 8 2 5 3" xfId="10879"/>
    <cellStyle name="Comma 8 2 5 4" xfId="10880"/>
    <cellStyle name="Comma 8 2 6" xfId="10881"/>
    <cellStyle name="Comma 8 2 6 2" xfId="10882"/>
    <cellStyle name="Comma 8 2 6 2 2" xfId="10883"/>
    <cellStyle name="Comma 8 2 6 2 3" xfId="10884"/>
    <cellStyle name="Comma 8 2 6 2 3 2" xfId="10885"/>
    <cellStyle name="Comma 8 2 6 3" xfId="10886"/>
    <cellStyle name="Comma 8 2 7" xfId="10887"/>
    <cellStyle name="Comma 8 2 7 2" xfId="10888"/>
    <cellStyle name="Comma 8 2 7 3" xfId="10889"/>
    <cellStyle name="Comma 8 2 7 3 2" xfId="10890"/>
    <cellStyle name="Comma 8 2 8" xfId="10891"/>
    <cellStyle name="Comma 8 2 9" xfId="10892"/>
    <cellStyle name="Comma 8 2 9 2" xfId="10893"/>
    <cellStyle name="Comma 8 3" xfId="2568"/>
    <cellStyle name="Comma 8 4" xfId="2569"/>
    <cellStyle name="Comma 8 5" xfId="2570"/>
    <cellStyle name="Comma 8 5 2" xfId="10894"/>
    <cellStyle name="Comma 8 6" xfId="2571"/>
    <cellStyle name="Comma 8 6 2" xfId="10895"/>
    <cellStyle name="Comma 8 7" xfId="6859"/>
    <cellStyle name="Comma 8 8" xfId="7143"/>
    <cellStyle name="Comma 9" xfId="120"/>
    <cellStyle name="Comma 9 2" xfId="2572"/>
    <cellStyle name="Comma 9 2 2" xfId="7961"/>
    <cellStyle name="Comma 9 2 2 2" xfId="7962"/>
    <cellStyle name="Comma 9 2 2 2 2" xfId="7963"/>
    <cellStyle name="Comma 9 2 2 3" xfId="7964"/>
    <cellStyle name="Comma 9 2 2 4" xfId="7965"/>
    <cellStyle name="Comma 9 2 2 5" xfId="7966"/>
    <cellStyle name="Comma 9 2 3" xfId="10896"/>
    <cellStyle name="Comma 9 2 3 2" xfId="10897"/>
    <cellStyle name="Comma 9 2 3 3" xfId="10898"/>
    <cellStyle name="Comma 9 2 3 4" xfId="10899"/>
    <cellStyle name="Comma 9 2 4" xfId="10900"/>
    <cellStyle name="Comma 9 2 4 2" xfId="10901"/>
    <cellStyle name="Comma 9 2 4 2 2" xfId="10902"/>
    <cellStyle name="Comma 9 2 4 2 3" xfId="10903"/>
    <cellStyle name="Comma 9 2 4 2 3 2" xfId="10904"/>
    <cellStyle name="Comma 9 2 4 3" xfId="10905"/>
    <cellStyle name="Comma 9 2 5" xfId="10906"/>
    <cellStyle name="Comma 9 2 5 2" xfId="10907"/>
    <cellStyle name="Comma 9 2 5 3" xfId="10908"/>
    <cellStyle name="Comma 9 2 5 3 2" xfId="10909"/>
    <cellStyle name="Comma 9 2 6" xfId="10910"/>
    <cellStyle name="Comma 9 2 7" xfId="10911"/>
    <cellStyle name="Comma 9 2 7 2" xfId="10912"/>
    <cellStyle name="Comma 9 2 8" xfId="10913"/>
    <cellStyle name="Comma 9 3" xfId="2573"/>
    <cellStyle name="Comma 9 3 2" xfId="7967"/>
    <cellStyle name="Comma 9 4" xfId="2574"/>
    <cellStyle name="Comma 9 4 2" xfId="7968"/>
    <cellStyle name="Comma 9 4 2 2" xfId="7969"/>
    <cellStyle name="Comma 9 4 3" xfId="7970"/>
    <cellStyle name="Comma 9 4 4" xfId="7971"/>
    <cellStyle name="Comma 9 4 5" xfId="7972"/>
    <cellStyle name="Comma 9 5" xfId="7154"/>
    <cellStyle name="Comma 9 6" xfId="10914"/>
    <cellStyle name="Comma 9 6 10" xfId="10915"/>
    <cellStyle name="Comma 9 6 11" xfId="10916"/>
    <cellStyle name="Comma 9 6 11 2" xfId="10917"/>
    <cellStyle name="Comma 9 6 11 2 2" xfId="10918"/>
    <cellStyle name="Comma 9 6 11 2 3" xfId="10919"/>
    <cellStyle name="Comma 9 6 11 2 3 2" xfId="10920"/>
    <cellStyle name="Comma 9 6 2" xfId="10921"/>
    <cellStyle name="Comma 9 6 3" xfId="10922"/>
    <cellStyle name="Comma 9 6 4" xfId="10923"/>
    <cellStyle name="Comma 9 6 5" xfId="10924"/>
    <cellStyle name="Comma 9 6 5 2" xfId="10925"/>
    <cellStyle name="Comma 9 6 5 2 2" xfId="10926"/>
    <cellStyle name="Comma 9 6 5 2 3" xfId="10927"/>
    <cellStyle name="Comma 9 6 6" xfId="10928"/>
    <cellStyle name="Comma 9 6 7" xfId="10929"/>
    <cellStyle name="Comma 9 6 8" xfId="10930"/>
    <cellStyle name="Comma 9 6 9" xfId="10931"/>
    <cellStyle name="Comma 9 6 9 2" xfId="10932"/>
    <cellStyle name="Comma 9 6 9 2 2" xfId="10933"/>
    <cellStyle name="Comma 9 6 9 2 3" xfId="10934"/>
    <cellStyle name="Comma 9 6 9 2 3 2" xfId="10935"/>
    <cellStyle name="Comma 9 7" xfId="10936"/>
    <cellStyle name="Comma Input" xfId="551"/>
    <cellStyle name="Comma with Sum line" xfId="552"/>
    <cellStyle name="comma zerodec" xfId="553"/>
    <cellStyle name="Comma(0)" xfId="10937"/>
    <cellStyle name="Comma*" xfId="554"/>
    <cellStyle name="comma, 0" xfId="6541"/>
    <cellStyle name="comma, 0 2" xfId="6542"/>
    <cellStyle name="Comma0" xfId="121"/>
    <cellStyle name="Comma0 - Modelo1" xfId="2575"/>
    <cellStyle name="Comma0 - Style1" xfId="2576"/>
    <cellStyle name="Comma0 - Style2" xfId="555"/>
    <cellStyle name="Comma0 - Style3" xfId="556"/>
    <cellStyle name="Comma0 - Style4" xfId="557"/>
    <cellStyle name="Comma0 - Style5" xfId="558"/>
    <cellStyle name="Comma0 - Style6" xfId="559"/>
    <cellStyle name="Comma0 - Style7" xfId="560"/>
    <cellStyle name="Comma0 2" xfId="10938"/>
    <cellStyle name="Comma0 3" xfId="10939"/>
    <cellStyle name="Comma0__ Five Tranmission Lines NBV Reports" xfId="7973"/>
    <cellStyle name="Comma1 - Modelo2" xfId="2577"/>
    <cellStyle name="Comma1 - Style1" xfId="561"/>
    <cellStyle name="Comma1 - Style2" xfId="2578"/>
    <cellStyle name="Comma2" xfId="562"/>
    <cellStyle name="CommaBlank" xfId="10940"/>
    <cellStyle name="CommaBlank 2" xfId="10941"/>
    <cellStyle name="CommaBlank 2 2" xfId="10942"/>
    <cellStyle name="CommaBlank 2 3" xfId="10943"/>
    <cellStyle name="CommaBlank 3" xfId="10944"/>
    <cellStyle name="CommaBlank 4" xfId="10945"/>
    <cellStyle name="commap2" xfId="2579"/>
    <cellStyle name="CommaRounded" xfId="563"/>
    <cellStyle name="CommaRounded 2" xfId="564"/>
    <cellStyle name="CommaRounded 3" xfId="2580"/>
    <cellStyle name="CommaRounded 4" xfId="2581"/>
    <cellStyle name="CommaRounded 5" xfId="2582"/>
    <cellStyle name="Comment" xfId="565"/>
    <cellStyle name="Company" xfId="566"/>
    <cellStyle name="Company Name" xfId="567"/>
    <cellStyle name="CompanyName" xfId="568"/>
    <cellStyle name="Copied" xfId="122"/>
    <cellStyle name="CurRatio" xfId="569"/>
    <cellStyle name="Curren - Style2" xfId="570"/>
    <cellStyle name="Curren - Style4" xfId="571"/>
    <cellStyle name="Curren - Style5" xfId="572"/>
    <cellStyle name="Curren - Style6" xfId="573"/>
    <cellStyle name="Curren - Style8" xfId="574"/>
    <cellStyle name="Currency" xfId="13958" builtinId="4"/>
    <cellStyle name="Currency [0] 2" xfId="7151"/>
    <cellStyle name="Currency [00]" xfId="575"/>
    <cellStyle name="Currency [1]" xfId="576"/>
    <cellStyle name="Currency [2]" xfId="577"/>
    <cellStyle name="Currency [2] 2" xfId="10946"/>
    <cellStyle name="Currency [3]" xfId="578"/>
    <cellStyle name="Currency 0" xfId="579"/>
    <cellStyle name="Currency 0.0" xfId="580"/>
    <cellStyle name="Currency 0.00" xfId="581"/>
    <cellStyle name="Currency 0.000" xfId="582"/>
    <cellStyle name="Currency 0.0000" xfId="583"/>
    <cellStyle name="Currency 0_~7002754" xfId="584"/>
    <cellStyle name="Currency 10" xfId="2583"/>
    <cellStyle name="Currency 10 2" xfId="2584"/>
    <cellStyle name="Currency 10 2 2" xfId="7974"/>
    <cellStyle name="Currency 10 2 2 2" xfId="10947"/>
    <cellStyle name="Currency 10 2 2 2 2" xfId="10948"/>
    <cellStyle name="Currency 10 2 2 2 2 2" xfId="10949"/>
    <cellStyle name="Currency 10 2 2 2 2 2 2" xfId="10950"/>
    <cellStyle name="Currency 10 2 2 2 2 3" xfId="10951"/>
    <cellStyle name="Currency 10 2 2 2 3" xfId="10952"/>
    <cellStyle name="Currency 10 2 2 2 3 2" xfId="10953"/>
    <cellStyle name="Currency 10 2 2 2 4" xfId="10954"/>
    <cellStyle name="Currency 10 2 2 3" xfId="10955"/>
    <cellStyle name="Currency 10 2 2 3 2" xfId="10956"/>
    <cellStyle name="Currency 10 2 2 3 2 2" xfId="10957"/>
    <cellStyle name="Currency 10 2 2 3 3" xfId="10958"/>
    <cellStyle name="Currency 10 2 2 4" xfId="10959"/>
    <cellStyle name="Currency 10 2 2 4 2" xfId="10960"/>
    <cellStyle name="Currency 10 2 2 5" xfId="10961"/>
    <cellStyle name="Currency 10 2 3" xfId="10962"/>
    <cellStyle name="Currency 10 2 3 2" xfId="10963"/>
    <cellStyle name="Currency 10 2 3 2 2" xfId="10964"/>
    <cellStyle name="Currency 10 2 3 2 2 2" xfId="10965"/>
    <cellStyle name="Currency 10 2 3 2 3" xfId="10966"/>
    <cellStyle name="Currency 10 2 3 3" xfId="10967"/>
    <cellStyle name="Currency 10 2 3 3 2" xfId="10968"/>
    <cellStyle name="Currency 10 2 3 4" xfId="10969"/>
    <cellStyle name="Currency 10 2 4" xfId="10970"/>
    <cellStyle name="Currency 10 2 4 2" xfId="10971"/>
    <cellStyle name="Currency 10 2 4 2 2" xfId="10972"/>
    <cellStyle name="Currency 10 2 4 3" xfId="10973"/>
    <cellStyle name="Currency 10 2 5" xfId="10974"/>
    <cellStyle name="Currency 10 2 5 2" xfId="10975"/>
    <cellStyle name="Currency 10 2 6" xfId="10976"/>
    <cellStyle name="Currency 10 3" xfId="2585"/>
    <cellStyle name="Currency 10 3 2" xfId="7975"/>
    <cellStyle name="Currency 10 3 2 2" xfId="10977"/>
    <cellStyle name="Currency 10 3 2 2 2" xfId="10978"/>
    <cellStyle name="Currency 10 3 2 2 2 2" xfId="10979"/>
    <cellStyle name="Currency 10 3 2 2 2 2 2" xfId="10980"/>
    <cellStyle name="Currency 10 3 2 2 2 3" xfId="10981"/>
    <cellStyle name="Currency 10 3 2 2 3" xfId="10982"/>
    <cellStyle name="Currency 10 3 2 2 3 2" xfId="10983"/>
    <cellStyle name="Currency 10 3 2 2 4" xfId="10984"/>
    <cellStyle name="Currency 10 3 2 3" xfId="10985"/>
    <cellStyle name="Currency 10 3 2 3 2" xfId="10986"/>
    <cellStyle name="Currency 10 3 2 3 2 2" xfId="10987"/>
    <cellStyle name="Currency 10 3 2 3 3" xfId="10988"/>
    <cellStyle name="Currency 10 3 2 4" xfId="10989"/>
    <cellStyle name="Currency 10 3 2 4 2" xfId="10990"/>
    <cellStyle name="Currency 10 3 2 5" xfId="10991"/>
    <cellStyle name="Currency 10 3 3" xfId="10992"/>
    <cellStyle name="Currency 10 3 3 2" xfId="10993"/>
    <cellStyle name="Currency 10 3 3 2 2" xfId="10994"/>
    <cellStyle name="Currency 10 3 3 2 2 2" xfId="10995"/>
    <cellStyle name="Currency 10 3 3 2 3" xfId="10996"/>
    <cellStyle name="Currency 10 3 3 3" xfId="10997"/>
    <cellStyle name="Currency 10 3 3 3 2" xfId="10998"/>
    <cellStyle name="Currency 10 3 3 4" xfId="10999"/>
    <cellStyle name="Currency 10 3 4" xfId="11000"/>
    <cellStyle name="Currency 10 3 4 2" xfId="11001"/>
    <cellStyle name="Currency 10 3 4 2 2" xfId="11002"/>
    <cellStyle name="Currency 10 3 4 3" xfId="11003"/>
    <cellStyle name="Currency 10 3 5" xfId="11004"/>
    <cellStyle name="Currency 10 3 5 2" xfId="11005"/>
    <cellStyle name="Currency 10 3 6" xfId="11006"/>
    <cellStyle name="Currency 10 4" xfId="2586"/>
    <cellStyle name="Currency 10 4 2" xfId="11007"/>
    <cellStyle name="Currency 10 4 2 2" xfId="11008"/>
    <cellStyle name="Currency 10 4 2 2 2" xfId="11009"/>
    <cellStyle name="Currency 10 4 2 2 2 2" xfId="11010"/>
    <cellStyle name="Currency 10 4 2 2 3" xfId="11011"/>
    <cellStyle name="Currency 10 4 2 3" xfId="11012"/>
    <cellStyle name="Currency 10 4 2 3 2" xfId="11013"/>
    <cellStyle name="Currency 10 4 2 4" xfId="11014"/>
    <cellStyle name="Currency 10 4 3" xfId="11015"/>
    <cellStyle name="Currency 10 4 3 2" xfId="11016"/>
    <cellStyle name="Currency 10 4 3 2 2" xfId="11017"/>
    <cellStyle name="Currency 10 4 3 3" xfId="11018"/>
    <cellStyle name="Currency 10 4 4" xfId="11019"/>
    <cellStyle name="Currency 10 4 4 2" xfId="11020"/>
    <cellStyle name="Currency 10 4 5" xfId="11021"/>
    <cellStyle name="Currency 10 5" xfId="7279"/>
    <cellStyle name="Currency 10 5 2" xfId="11022"/>
    <cellStyle name="Currency 10 5 2 2" xfId="11023"/>
    <cellStyle name="Currency 10 5 2 2 2" xfId="11024"/>
    <cellStyle name="Currency 10 5 2 3" xfId="11025"/>
    <cellStyle name="Currency 10 5 3" xfId="11026"/>
    <cellStyle name="Currency 10 5 3 2" xfId="11027"/>
    <cellStyle name="Currency 10 5 4" xfId="11028"/>
    <cellStyle name="Currency 10 6" xfId="11029"/>
    <cellStyle name="Currency 10 6 2" xfId="11030"/>
    <cellStyle name="Currency 10 6 2 2" xfId="11031"/>
    <cellStyle name="Currency 10 6 3" xfId="11032"/>
    <cellStyle name="Currency 10 7" xfId="11033"/>
    <cellStyle name="Currency 10 7 2" xfId="11034"/>
    <cellStyle name="Currency 10 8" xfId="11035"/>
    <cellStyle name="Currency 11" xfId="2587"/>
    <cellStyle name="Currency 11 2" xfId="2588"/>
    <cellStyle name="Currency 11 2 2" xfId="7976"/>
    <cellStyle name="Currency 11 2 2 2" xfId="11036"/>
    <cellStyle name="Currency 11 2 2 2 2" xfId="11037"/>
    <cellStyle name="Currency 11 2 2 3" xfId="11038"/>
    <cellStyle name="Currency 11 2 3" xfId="11039"/>
    <cellStyle name="Currency 11 2 3 2" xfId="11040"/>
    <cellStyle name="Currency 11 2 4" xfId="11041"/>
    <cellStyle name="Currency 11 3" xfId="2589"/>
    <cellStyle name="Currency 11 3 2" xfId="7977"/>
    <cellStyle name="Currency 11 3 2 2" xfId="11042"/>
    <cellStyle name="Currency 11 3 3" xfId="11043"/>
    <cellStyle name="Currency 11 4" xfId="2590"/>
    <cellStyle name="Currency 11 4 2" xfId="11044"/>
    <cellStyle name="Currency 11 4 2 2" xfId="11045"/>
    <cellStyle name="Currency 11 4 3" xfId="11046"/>
    <cellStyle name="Currency 11 5" xfId="7330"/>
    <cellStyle name="Currency 11 5 2" xfId="11047"/>
    <cellStyle name="Currency 11 6" xfId="11048"/>
    <cellStyle name="Currency 11 6 2" xfId="11049"/>
    <cellStyle name="Currency 11 7" xfId="11050"/>
    <cellStyle name="Currency 11 7 2" xfId="11051"/>
    <cellStyle name="Currency 11 7 2 2" xfId="11052"/>
    <cellStyle name="Currency 11 7 3" xfId="11053"/>
    <cellStyle name="Currency 11 8" xfId="11054"/>
    <cellStyle name="Currency 12" xfId="2591"/>
    <cellStyle name="Currency 12 2" xfId="2592"/>
    <cellStyle name="Currency 12 2 2" xfId="11055"/>
    <cellStyle name="Currency 12 2 2 2" xfId="11056"/>
    <cellStyle name="Currency 12 2 3" xfId="11057"/>
    <cellStyle name="Currency 12 3" xfId="2593"/>
    <cellStyle name="Currency 12 3 2" xfId="11058"/>
    <cellStyle name="Currency 12 4" xfId="2594"/>
    <cellStyle name="Currency 12 4 2" xfId="11059"/>
    <cellStyle name="Currency 12 5" xfId="11060"/>
    <cellStyle name="Currency 13" xfId="2595"/>
    <cellStyle name="Currency 13 2" xfId="2596"/>
    <cellStyle name="Currency 13 2 2" xfId="11061"/>
    <cellStyle name="Currency 13 3" xfId="2597"/>
    <cellStyle name="Currency 13 3 2" xfId="11062"/>
    <cellStyle name="Currency 13 4" xfId="2598"/>
    <cellStyle name="Currency 14" xfId="2599"/>
    <cellStyle name="Currency 14 2" xfId="11063"/>
    <cellStyle name="Currency 14 2 2" xfId="11064"/>
    <cellStyle name="Currency 14 3" xfId="11065"/>
    <cellStyle name="Currency 14 3 2" xfId="11066"/>
    <cellStyle name="Currency 14 4" xfId="11067"/>
    <cellStyle name="Currency 15" xfId="2600"/>
    <cellStyle name="Currency 15 2" xfId="7978"/>
    <cellStyle name="Currency 15 2 2" xfId="7979"/>
    <cellStyle name="Currency 15 2 2 2" xfId="7980"/>
    <cellStyle name="Currency 15 2 2 2 2" xfId="7981"/>
    <cellStyle name="Currency 15 2 2 3" xfId="7982"/>
    <cellStyle name="Currency 15 2 2 3 2" xfId="7983"/>
    <cellStyle name="Currency 15 2 2 4" xfId="7984"/>
    <cellStyle name="Currency 15 2 2 5" xfId="7985"/>
    <cellStyle name="Currency 15 2 2 6" xfId="7986"/>
    <cellStyle name="Currency 15 2 3" xfId="7987"/>
    <cellStyle name="Currency 15 2 3 2" xfId="7988"/>
    <cellStyle name="Currency 15 2 4" xfId="7989"/>
    <cellStyle name="Currency 15 2 4 2" xfId="7990"/>
    <cellStyle name="Currency 15 2 5" xfId="7991"/>
    <cellStyle name="Currency 15 2 6" xfId="7992"/>
    <cellStyle name="Currency 15 2 7" xfId="7993"/>
    <cellStyle name="Currency 15 3" xfId="7994"/>
    <cellStyle name="Currency 15 3 2" xfId="7995"/>
    <cellStyle name="Currency 15 3 2 2" xfId="7996"/>
    <cellStyle name="Currency 15 3 3" xfId="7997"/>
    <cellStyle name="Currency 15 3 3 2" xfId="7998"/>
    <cellStyle name="Currency 15 3 4" xfId="7999"/>
    <cellStyle name="Currency 15 3 5" xfId="8000"/>
    <cellStyle name="Currency 15 3 6" xfId="8001"/>
    <cellStyle name="Currency 15 4" xfId="8002"/>
    <cellStyle name="Currency 15 4 2" xfId="8003"/>
    <cellStyle name="Currency 15 5" xfId="8004"/>
    <cellStyle name="Currency 15 5 2" xfId="8005"/>
    <cellStyle name="Currency 15 6" xfId="8006"/>
    <cellStyle name="Currency 15 7" xfId="8007"/>
    <cellStyle name="Currency 15 8" xfId="8008"/>
    <cellStyle name="Currency 16" xfId="2601"/>
    <cellStyle name="Currency 16 2" xfId="8009"/>
    <cellStyle name="Currency 16 2 2" xfId="11068"/>
    <cellStyle name="Currency 16 2 2 2" xfId="11069"/>
    <cellStyle name="Currency 16 2 3" xfId="11070"/>
    <cellStyle name="Currency 16 3" xfId="11071"/>
    <cellStyle name="Currency 16 3 2" xfId="11072"/>
    <cellStyle name="Currency 16 4" xfId="11073"/>
    <cellStyle name="Currency 17" xfId="2602"/>
    <cellStyle name="Currency 17 2" xfId="11074"/>
    <cellStyle name="Currency 17 2 2" xfId="11075"/>
    <cellStyle name="Currency 17 3" xfId="11076"/>
    <cellStyle name="Currency 17 3 2" xfId="11077"/>
    <cellStyle name="Currency 17 4" xfId="11078"/>
    <cellStyle name="Currency 18" xfId="2603"/>
    <cellStyle name="Currency 18 2" xfId="11079"/>
    <cellStyle name="Currency 18 2 2" xfId="11080"/>
    <cellStyle name="Currency 18 2 2 2" xfId="11081"/>
    <cellStyle name="Currency 18 2 2 2 2" xfId="11082"/>
    <cellStyle name="Currency 18 2 2 3" xfId="11083"/>
    <cellStyle name="Currency 18 2 3" xfId="11084"/>
    <cellStyle name="Currency 18 2 3 2" xfId="11085"/>
    <cellStyle name="Currency 18 2 4" xfId="11086"/>
    <cellStyle name="Currency 18 3" xfId="11087"/>
    <cellStyle name="Currency 18 3 2" xfId="11088"/>
    <cellStyle name="Currency 18 3 2 2" xfId="11089"/>
    <cellStyle name="Currency 18 3 3" xfId="11090"/>
    <cellStyle name="Currency 18 4" xfId="11091"/>
    <cellStyle name="Currency 18 4 2" xfId="11092"/>
    <cellStyle name="Currency 18 5" xfId="11093"/>
    <cellStyle name="Currency 18 5 2" xfId="11094"/>
    <cellStyle name="Currency 18 6" xfId="11095"/>
    <cellStyle name="Currency 19" xfId="2604"/>
    <cellStyle name="Currency 19 2" xfId="11096"/>
    <cellStyle name="Currency 19 2 2" xfId="11097"/>
    <cellStyle name="Currency 19 3" xfId="11098"/>
    <cellStyle name="Currency 19 3 2" xfId="11099"/>
    <cellStyle name="Currency 19 4" xfId="11100"/>
    <cellStyle name="Currency 2" xfId="123"/>
    <cellStyle name="Currency 2 10" xfId="2605"/>
    <cellStyle name="Currency 2 11" xfId="2606"/>
    <cellStyle name="Currency 2 12" xfId="2607"/>
    <cellStyle name="Currency 2 13" xfId="2608"/>
    <cellStyle name="Currency 2 14" xfId="2609"/>
    <cellStyle name="Currency 2 15" xfId="2610"/>
    <cellStyle name="Currency 2 16" xfId="2611"/>
    <cellStyle name="Currency 2 17" xfId="2612"/>
    <cellStyle name="Currency 2 18" xfId="2613"/>
    <cellStyle name="Currency 2 19" xfId="2614"/>
    <cellStyle name="Currency 2 2" xfId="124"/>
    <cellStyle name="Currency 2 2 10" xfId="2615"/>
    <cellStyle name="Currency 2 2 11" xfId="7253"/>
    <cellStyle name="Currency 2 2 2" xfId="2616"/>
    <cellStyle name="Currency 2 2 2 2" xfId="2617"/>
    <cellStyle name="Currency 2 2 2 2 2" xfId="9107"/>
    <cellStyle name="Currency 2 2 2 2 3" xfId="9108"/>
    <cellStyle name="Currency 2 2 2 3" xfId="2618"/>
    <cellStyle name="Currency 2 2 2 4" xfId="2619"/>
    <cellStyle name="Currency 2 2 2 5" xfId="2620"/>
    <cellStyle name="Currency 2 2 3" xfId="2621"/>
    <cellStyle name="Currency 2 2 3 2" xfId="2622"/>
    <cellStyle name="Currency 2 2 3 3" xfId="2623"/>
    <cellStyle name="Currency 2 2 3 4" xfId="2624"/>
    <cellStyle name="Currency 2 2 3 5" xfId="2625"/>
    <cellStyle name="Currency 2 2 4" xfId="2626"/>
    <cellStyle name="Currency 2 2 4 2" xfId="2627"/>
    <cellStyle name="Currency 2 2 4 3" xfId="2628"/>
    <cellStyle name="Currency 2 2 4 4" xfId="2629"/>
    <cellStyle name="Currency 2 2 4 5" xfId="2630"/>
    <cellStyle name="Currency 2 2 5" xfId="2631"/>
    <cellStyle name="Currency 2 2 5 2" xfId="2632"/>
    <cellStyle name="Currency 2 2 5 3" xfId="2633"/>
    <cellStyle name="Currency 2 2 5 4" xfId="2634"/>
    <cellStyle name="Currency 2 2 5 5" xfId="2635"/>
    <cellStyle name="Currency 2 2 6" xfId="2636"/>
    <cellStyle name="Currency 2 2 6 2" xfId="2637"/>
    <cellStyle name="Currency 2 2 6 3" xfId="2638"/>
    <cellStyle name="Currency 2 2 6 4" xfId="2639"/>
    <cellStyle name="Currency 2 2 6 5" xfId="2640"/>
    <cellStyle name="Currency 2 2 7" xfId="2641"/>
    <cellStyle name="Currency 2 2 8" xfId="2642"/>
    <cellStyle name="Currency 2 2 9" xfId="2643"/>
    <cellStyle name="Currency 2 20" xfId="2644"/>
    <cellStyle name="Currency 2 21" xfId="2645"/>
    <cellStyle name="Currency 2 21 2" xfId="2646"/>
    <cellStyle name="Currency 2 21 3" xfId="2647"/>
    <cellStyle name="Currency 2 21 4" xfId="2648"/>
    <cellStyle name="Currency 2 21 5" xfId="2649"/>
    <cellStyle name="Currency 2 22" xfId="2650"/>
    <cellStyle name="Currency 2 22 2" xfId="2651"/>
    <cellStyle name="Currency 2 22 3" xfId="2652"/>
    <cellStyle name="Currency 2 22 4" xfId="2653"/>
    <cellStyle name="Currency 2 22 5" xfId="2654"/>
    <cellStyle name="Currency 2 23" xfId="2655"/>
    <cellStyle name="Currency 2 23 2" xfId="2656"/>
    <cellStyle name="Currency 2 23 3" xfId="2657"/>
    <cellStyle name="Currency 2 23 4" xfId="2658"/>
    <cellStyle name="Currency 2 23 5" xfId="2659"/>
    <cellStyle name="Currency 2 24" xfId="2660"/>
    <cellStyle name="Currency 2 24 2" xfId="2661"/>
    <cellStyle name="Currency 2 24 3" xfId="2662"/>
    <cellStyle name="Currency 2 24 4" xfId="2663"/>
    <cellStyle name="Currency 2 24 5" xfId="2664"/>
    <cellStyle name="Currency 2 25" xfId="2665"/>
    <cellStyle name="Currency 2 25 2" xfId="2666"/>
    <cellStyle name="Currency 2 25 3" xfId="2667"/>
    <cellStyle name="Currency 2 25 4" xfId="2668"/>
    <cellStyle name="Currency 2 25 5" xfId="2669"/>
    <cellStyle name="Currency 2 26" xfId="2670"/>
    <cellStyle name="Currency 2 26 2" xfId="8010"/>
    <cellStyle name="Currency 2 26 3" xfId="8011"/>
    <cellStyle name="Currency 2 27" xfId="2671"/>
    <cellStyle name="Currency 2 28" xfId="2672"/>
    <cellStyle name="Currency 2 29" xfId="2673"/>
    <cellStyle name="Currency 2 3" xfId="125"/>
    <cellStyle name="Currency 2 3 2" xfId="2674"/>
    <cellStyle name="Currency 2 3 2 2" xfId="11101"/>
    <cellStyle name="Currency 2 3 3" xfId="11102"/>
    <cellStyle name="Currency 2 3 3 2" xfId="11103"/>
    <cellStyle name="Currency 2 30" xfId="7045"/>
    <cellStyle name="Currency 2 4" xfId="126"/>
    <cellStyle name="Currency 2 4 2" xfId="2675"/>
    <cellStyle name="Currency 2 4 2 2" xfId="11104"/>
    <cellStyle name="Currency 2 4 3" xfId="11105"/>
    <cellStyle name="Currency 2 5" xfId="2676"/>
    <cellStyle name="Currency 2 5 2" xfId="2677"/>
    <cellStyle name="Currency 2 5 2 2" xfId="11106"/>
    <cellStyle name="Currency 2 6" xfId="2678"/>
    <cellStyle name="Currency 2 6 2" xfId="11107"/>
    <cellStyle name="Currency 2 6 2 2" xfId="11108"/>
    <cellStyle name="Currency 2 7" xfId="2679"/>
    <cellStyle name="Currency 2 7 2" xfId="11109"/>
    <cellStyle name="Currency 2 8" xfId="2680"/>
    <cellStyle name="Currency 2 9" xfId="2681"/>
    <cellStyle name="Currency 2*" xfId="585"/>
    <cellStyle name="Currency 20" xfId="2682"/>
    <cellStyle name="Currency 20 2" xfId="11110"/>
    <cellStyle name="Currency 20 2 2" xfId="11111"/>
    <cellStyle name="Currency 20 3" xfId="11112"/>
    <cellStyle name="Currency 20 3 2" xfId="11113"/>
    <cellStyle name="Currency 20 4" xfId="11114"/>
    <cellStyle name="Currency 21" xfId="2683"/>
    <cellStyle name="Currency 21 2" xfId="11115"/>
    <cellStyle name="Currency 21 2 2" xfId="11116"/>
    <cellStyle name="Currency 21 3" xfId="11117"/>
    <cellStyle name="Currency 21 3 2" xfId="11118"/>
    <cellStyle name="Currency 21 4" xfId="11119"/>
    <cellStyle name="Currency 22" xfId="7031"/>
    <cellStyle name="Currency 22 2" xfId="11120"/>
    <cellStyle name="Currency 22 2 2" xfId="11121"/>
    <cellStyle name="Currency 22 3" xfId="11122"/>
    <cellStyle name="Currency 22 3 2" xfId="11123"/>
    <cellStyle name="Currency 22 4" xfId="11124"/>
    <cellStyle name="Currency 23" xfId="7040"/>
    <cellStyle name="Currency 23 2" xfId="11125"/>
    <cellStyle name="Currency 23 2 2" xfId="11126"/>
    <cellStyle name="Currency 23 3" xfId="11127"/>
    <cellStyle name="Currency 23 3 2" xfId="11128"/>
    <cellStyle name="Currency 23 4" xfId="11129"/>
    <cellStyle name="Currency 24" xfId="11130"/>
    <cellStyle name="Currency 24 2" xfId="11131"/>
    <cellStyle name="Currency 24 2 2" xfId="11132"/>
    <cellStyle name="Currency 24 3" xfId="11133"/>
    <cellStyle name="Currency 24 3 2" xfId="11134"/>
    <cellStyle name="Currency 24 4" xfId="11135"/>
    <cellStyle name="Currency 25" xfId="11136"/>
    <cellStyle name="Currency 25 2" xfId="11137"/>
    <cellStyle name="Currency 25 2 2" xfId="11138"/>
    <cellStyle name="Currency 25 3" xfId="11139"/>
    <cellStyle name="Currency 25 3 2" xfId="11140"/>
    <cellStyle name="Currency 25 4" xfId="11141"/>
    <cellStyle name="Currency 26" xfId="11142"/>
    <cellStyle name="Currency 26 2" xfId="11143"/>
    <cellStyle name="Currency 26 2 2" xfId="11144"/>
    <cellStyle name="Currency 26 3" xfId="11145"/>
    <cellStyle name="Currency 26 3 2" xfId="11146"/>
    <cellStyle name="Currency 26 4" xfId="11147"/>
    <cellStyle name="Currency 27" xfId="11148"/>
    <cellStyle name="Currency 27 2" xfId="11149"/>
    <cellStyle name="Currency 27 2 2" xfId="11150"/>
    <cellStyle name="Currency 27 3" xfId="11151"/>
    <cellStyle name="Currency 27 3 2" xfId="11152"/>
    <cellStyle name="Currency 27 4" xfId="11153"/>
    <cellStyle name="Currency 28" xfId="11154"/>
    <cellStyle name="Currency 28 2" xfId="11155"/>
    <cellStyle name="Currency 28 2 2" xfId="11156"/>
    <cellStyle name="Currency 28 3" xfId="11157"/>
    <cellStyle name="Currency 28 3 2" xfId="11158"/>
    <cellStyle name="Currency 28 4" xfId="11159"/>
    <cellStyle name="Currency 29" xfId="11160"/>
    <cellStyle name="Currency 29 2" xfId="11161"/>
    <cellStyle name="Currency 29 2 2" xfId="11162"/>
    <cellStyle name="Currency 29 3" xfId="11163"/>
    <cellStyle name="Currency 29 3 2" xfId="11164"/>
    <cellStyle name="Currency 29 4" xfId="11165"/>
    <cellStyle name="Currency 3" xfId="127"/>
    <cellStyle name="Currency 3 10" xfId="2684"/>
    <cellStyle name="Currency 3 11" xfId="7146"/>
    <cellStyle name="Currency 3 2" xfId="586"/>
    <cellStyle name="Currency 3 2 2" xfId="7258"/>
    <cellStyle name="Currency 3 2 3" xfId="8012"/>
    <cellStyle name="Currency 3 3" xfId="2685"/>
    <cellStyle name="Currency 3 3 2" xfId="11166"/>
    <cellStyle name="Currency 3 3 3" xfId="11167"/>
    <cellStyle name="Currency 3 4" xfId="2686"/>
    <cellStyle name="Currency 3 4 2" xfId="11168"/>
    <cellStyle name="Currency 3 4 2 2" xfId="11169"/>
    <cellStyle name="Currency 3 5" xfId="2687"/>
    <cellStyle name="Currency 3 6" xfId="2688"/>
    <cellStyle name="Currency 3 7" xfId="2689"/>
    <cellStyle name="Currency 3 8" xfId="2690"/>
    <cellStyle name="Currency 3 9" xfId="2691"/>
    <cellStyle name="Currency 3*" xfId="587"/>
    <cellStyle name="Currency 30" xfId="11170"/>
    <cellStyle name="Currency 30 2" xfId="11171"/>
    <cellStyle name="Currency 30 2 2" xfId="11172"/>
    <cellStyle name="Currency 30 3" xfId="11173"/>
    <cellStyle name="Currency 30 3 2" xfId="11174"/>
    <cellStyle name="Currency 30 4" xfId="11175"/>
    <cellStyle name="Currency 31" xfId="11176"/>
    <cellStyle name="Currency 31 2" xfId="11177"/>
    <cellStyle name="Currency 31 2 2" xfId="11178"/>
    <cellStyle name="Currency 31 3" xfId="11179"/>
    <cellStyle name="Currency 31 3 2" xfId="11180"/>
    <cellStyle name="Currency 31 4" xfId="11181"/>
    <cellStyle name="Currency 32" xfId="11182"/>
    <cellStyle name="Currency 32 2" xfId="11183"/>
    <cellStyle name="Currency 32 2 2" xfId="11184"/>
    <cellStyle name="Currency 32 3" xfId="11185"/>
    <cellStyle name="Currency 33" xfId="11186"/>
    <cellStyle name="Currency 33 2" xfId="11187"/>
    <cellStyle name="Currency 33 2 2" xfId="11188"/>
    <cellStyle name="Currency 33 3" xfId="11189"/>
    <cellStyle name="Currency 34" xfId="11190"/>
    <cellStyle name="Currency 34 2" xfId="11191"/>
    <cellStyle name="Currency 34 2 2" xfId="11192"/>
    <cellStyle name="Currency 34 3" xfId="11193"/>
    <cellStyle name="Currency 35" xfId="11194"/>
    <cellStyle name="Currency 35 2" xfId="11195"/>
    <cellStyle name="Currency 36" xfId="11196"/>
    <cellStyle name="Currency 36 2" xfId="11197"/>
    <cellStyle name="Currency 37" xfId="11198"/>
    <cellStyle name="Currency 37 2" xfId="11199"/>
    <cellStyle name="Currency 37 2 2" xfId="11200"/>
    <cellStyle name="Currency 37 3" xfId="11201"/>
    <cellStyle name="Currency 38" xfId="11202"/>
    <cellStyle name="Currency 38 2" xfId="11203"/>
    <cellStyle name="Currency 39" xfId="11204"/>
    <cellStyle name="Currency 39 2" xfId="11205"/>
    <cellStyle name="Currency 4" xfId="295"/>
    <cellStyle name="Currency 4 10" xfId="2692"/>
    <cellStyle name="Currency 4 11" xfId="7248"/>
    <cellStyle name="Currency 4 2" xfId="2693"/>
    <cellStyle name="Currency 4 2 2" xfId="2694"/>
    <cellStyle name="Currency 4 2 2 2" xfId="11206"/>
    <cellStyle name="Currency 4 2 3" xfId="2695"/>
    <cellStyle name="Currency 4 2 4" xfId="2696"/>
    <cellStyle name="Currency 4 2 5" xfId="2697"/>
    <cellStyle name="Currency 4 3" xfId="2698"/>
    <cellStyle name="Currency 4 3 2" xfId="2699"/>
    <cellStyle name="Currency 4 3 3" xfId="2700"/>
    <cellStyle name="Currency 4 3 4" xfId="2701"/>
    <cellStyle name="Currency 4 3 5" xfId="2702"/>
    <cellStyle name="Currency 4 4" xfId="2703"/>
    <cellStyle name="Currency 4 4 2" xfId="2704"/>
    <cellStyle name="Currency 4 4 2 2" xfId="11207"/>
    <cellStyle name="Currency 4 4 3" xfId="2705"/>
    <cellStyle name="Currency 4 4 4" xfId="2706"/>
    <cellStyle name="Currency 4 4 5" xfId="2707"/>
    <cellStyle name="Currency 4 5" xfId="2708"/>
    <cellStyle name="Currency 4 5 2" xfId="2709"/>
    <cellStyle name="Currency 4 5 2 2" xfId="11208"/>
    <cellStyle name="Currency 4 5 2 2 2" xfId="11209"/>
    <cellStyle name="Currency 4 5 2 3" xfId="11210"/>
    <cellStyle name="Currency 4 5 3" xfId="2710"/>
    <cellStyle name="Currency 4 5 3 2" xfId="11211"/>
    <cellStyle name="Currency 4 5 4" xfId="2711"/>
    <cellStyle name="Currency 4 5 4 2" xfId="11212"/>
    <cellStyle name="Currency 4 5 5" xfId="2712"/>
    <cellStyle name="Currency 4 6" xfId="2713"/>
    <cellStyle name="Currency 4 6 2" xfId="2714"/>
    <cellStyle name="Currency 4 6 2 2" xfId="11213"/>
    <cellStyle name="Currency 4 6 3" xfId="2715"/>
    <cellStyle name="Currency 4 6 4" xfId="2716"/>
    <cellStyle name="Currency 4 6 5" xfId="2717"/>
    <cellStyle name="Currency 4 7" xfId="2718"/>
    <cellStyle name="Currency 4 7 2" xfId="11214"/>
    <cellStyle name="Currency 4 8" xfId="2719"/>
    <cellStyle name="Currency 4 8 2" xfId="11215"/>
    <cellStyle name="Currency 4 9" xfId="2720"/>
    <cellStyle name="Currency 40" xfId="11216"/>
    <cellStyle name="Currency 40 2" xfId="11217"/>
    <cellStyle name="Currency 41" xfId="11218"/>
    <cellStyle name="Currency 41 2" xfId="11219"/>
    <cellStyle name="Currency 42" xfId="11220"/>
    <cellStyle name="Currency 43" xfId="11221"/>
    <cellStyle name="Currency 44" xfId="11222"/>
    <cellStyle name="Currency 45" xfId="11223"/>
    <cellStyle name="Currency 46" xfId="11224"/>
    <cellStyle name="Currency 47" xfId="11225"/>
    <cellStyle name="Currency 48" xfId="11226"/>
    <cellStyle name="Currency 49" xfId="11227"/>
    <cellStyle name="Currency 49 2" xfId="11228"/>
    <cellStyle name="Currency 5" xfId="588"/>
    <cellStyle name="Currency 5 10" xfId="2721"/>
    <cellStyle name="Currency 5 2" xfId="2722"/>
    <cellStyle name="Currency 5 2 2" xfId="2723"/>
    <cellStyle name="Currency 5 2 3" xfId="2724"/>
    <cellStyle name="Currency 5 2 4" xfId="2725"/>
    <cellStyle name="Currency 5 2 5" xfId="2726"/>
    <cellStyle name="Currency 5 3" xfId="2727"/>
    <cellStyle name="Currency 5 3 2" xfId="2728"/>
    <cellStyle name="Currency 5 3 2 2" xfId="11229"/>
    <cellStyle name="Currency 5 3 3" xfId="2729"/>
    <cellStyle name="Currency 5 3 4" xfId="2730"/>
    <cellStyle name="Currency 5 3 5" xfId="2731"/>
    <cellStyle name="Currency 5 4" xfId="2732"/>
    <cellStyle name="Currency 5 4 2" xfId="2733"/>
    <cellStyle name="Currency 5 4 3" xfId="2734"/>
    <cellStyle name="Currency 5 4 4" xfId="2735"/>
    <cellStyle name="Currency 5 4 5" xfId="2736"/>
    <cellStyle name="Currency 5 5" xfId="2737"/>
    <cellStyle name="Currency 5 5 2" xfId="2738"/>
    <cellStyle name="Currency 5 5 3" xfId="2739"/>
    <cellStyle name="Currency 5 5 4" xfId="2740"/>
    <cellStyle name="Currency 5 5 5" xfId="2741"/>
    <cellStyle name="Currency 5 6" xfId="2742"/>
    <cellStyle name="Currency 5 6 2" xfId="2743"/>
    <cellStyle name="Currency 5 6 3" xfId="2744"/>
    <cellStyle name="Currency 5 6 4" xfId="2745"/>
    <cellStyle name="Currency 5 6 5" xfId="2746"/>
    <cellStyle name="Currency 5 7" xfId="2747"/>
    <cellStyle name="Currency 5 7 2" xfId="8013"/>
    <cellStyle name="Currency 5 7 3" xfId="8014"/>
    <cellStyle name="Currency 5 8" xfId="2748"/>
    <cellStyle name="Currency 5 9" xfId="2749"/>
    <cellStyle name="Currency 59 14" xfId="11230"/>
    <cellStyle name="Currency 59 14 2" xfId="11231"/>
    <cellStyle name="Currency 59 14 2 2" xfId="11232"/>
    <cellStyle name="Currency 59 14 3" xfId="11233"/>
    <cellStyle name="Currency 59 14 3 2" xfId="11234"/>
    <cellStyle name="Currency 59 14 4" xfId="11235"/>
    <cellStyle name="Currency 6" xfId="2750"/>
    <cellStyle name="Currency 6 10" xfId="2751"/>
    <cellStyle name="Currency 6 11" xfId="7150"/>
    <cellStyle name="Currency 6 2" xfId="2752"/>
    <cellStyle name="Currency 6 2 2" xfId="2753"/>
    <cellStyle name="Currency 6 2 3" xfId="2754"/>
    <cellStyle name="Currency 6 2 4" xfId="2755"/>
    <cellStyle name="Currency 6 2 5" xfId="2756"/>
    <cellStyle name="Currency 6 3" xfId="2757"/>
    <cellStyle name="Currency 6 3 2" xfId="2758"/>
    <cellStyle name="Currency 6 3 3" xfId="2759"/>
    <cellStyle name="Currency 6 3 4" xfId="2760"/>
    <cellStyle name="Currency 6 3 5" xfId="2761"/>
    <cellStyle name="Currency 6 4" xfId="2762"/>
    <cellStyle name="Currency 6 4 2" xfId="2763"/>
    <cellStyle name="Currency 6 4 3" xfId="2764"/>
    <cellStyle name="Currency 6 4 4" xfId="2765"/>
    <cellStyle name="Currency 6 4 5" xfId="2766"/>
    <cellStyle name="Currency 6 5" xfId="2767"/>
    <cellStyle name="Currency 6 5 2" xfId="2768"/>
    <cellStyle name="Currency 6 5 3" xfId="2769"/>
    <cellStyle name="Currency 6 5 4" xfId="2770"/>
    <cellStyle name="Currency 6 5 5" xfId="2771"/>
    <cellStyle name="Currency 6 6" xfId="2772"/>
    <cellStyle name="Currency 6 6 2" xfId="2773"/>
    <cellStyle name="Currency 6 6 3" xfId="2774"/>
    <cellStyle name="Currency 6 6 4" xfId="2775"/>
    <cellStyle name="Currency 6 6 5" xfId="2776"/>
    <cellStyle name="Currency 6 7" xfId="2777"/>
    <cellStyle name="Currency 6 7 2" xfId="8015"/>
    <cellStyle name="Currency 6 7 3" xfId="8016"/>
    <cellStyle name="Currency 6 8" xfId="2778"/>
    <cellStyle name="Currency 6 9" xfId="2779"/>
    <cellStyle name="Currency 60" xfId="11236"/>
    <cellStyle name="Currency 60 2" xfId="11237"/>
    <cellStyle name="Currency 60 2 2" xfId="11238"/>
    <cellStyle name="Currency 60 3" xfId="11239"/>
    <cellStyle name="Currency 60 3 2" xfId="11240"/>
    <cellStyle name="Currency 60 4" xfId="11241"/>
    <cellStyle name="Currency 62 14" xfId="11242"/>
    <cellStyle name="Currency 62 14 2" xfId="11243"/>
    <cellStyle name="Currency 64 15" xfId="11244"/>
    <cellStyle name="Currency 64 15 2" xfId="11245"/>
    <cellStyle name="Currency 7" xfId="2780"/>
    <cellStyle name="Currency 7 10" xfId="2781"/>
    <cellStyle name="Currency 7 11" xfId="7284"/>
    <cellStyle name="Currency 7 2" xfId="2782"/>
    <cellStyle name="Currency 7 2 2" xfId="2783"/>
    <cellStyle name="Currency 7 2 3" xfId="2784"/>
    <cellStyle name="Currency 7 2 4" xfId="2785"/>
    <cellStyle name="Currency 7 2 5" xfId="2786"/>
    <cellStyle name="Currency 7 3" xfId="2787"/>
    <cellStyle name="Currency 7 3 2" xfId="2788"/>
    <cellStyle name="Currency 7 3 3" xfId="2789"/>
    <cellStyle name="Currency 7 3 4" xfId="2790"/>
    <cellStyle name="Currency 7 3 5" xfId="2791"/>
    <cellStyle name="Currency 7 4" xfId="2792"/>
    <cellStyle name="Currency 7 4 2" xfId="2793"/>
    <cellStyle name="Currency 7 4 3" xfId="2794"/>
    <cellStyle name="Currency 7 4 4" xfId="2795"/>
    <cellStyle name="Currency 7 4 5" xfId="2796"/>
    <cellStyle name="Currency 7 5" xfId="2797"/>
    <cellStyle name="Currency 7 5 2" xfId="2798"/>
    <cellStyle name="Currency 7 5 3" xfId="2799"/>
    <cellStyle name="Currency 7 5 4" xfId="2800"/>
    <cellStyle name="Currency 7 5 5" xfId="2801"/>
    <cellStyle name="Currency 7 6" xfId="2802"/>
    <cellStyle name="Currency 7 6 2" xfId="2803"/>
    <cellStyle name="Currency 7 6 3" xfId="2804"/>
    <cellStyle name="Currency 7 6 4" xfId="2805"/>
    <cellStyle name="Currency 7 6 5" xfId="2806"/>
    <cellStyle name="Currency 7 7" xfId="2807"/>
    <cellStyle name="Currency 7 7 2" xfId="8017"/>
    <cellStyle name="Currency 7 7 3" xfId="8018"/>
    <cellStyle name="Currency 7 8" xfId="2808"/>
    <cellStyle name="Currency 7 9" xfId="2809"/>
    <cellStyle name="Currency 8" xfId="2810"/>
    <cellStyle name="Currency 8 2" xfId="2811"/>
    <cellStyle name="Currency 8 2 2" xfId="11246"/>
    <cellStyle name="Currency 8 3" xfId="2812"/>
    <cellStyle name="Currency 8 3 2" xfId="11247"/>
    <cellStyle name="Currency 8 4" xfId="2813"/>
    <cellStyle name="Currency 9" xfId="2814"/>
    <cellStyle name="Currency 9 2" xfId="2815"/>
    <cellStyle name="Currency 9 2 2" xfId="2816"/>
    <cellStyle name="Currency 9 3" xfId="2817"/>
    <cellStyle name="Currency 9 3 2" xfId="11248"/>
    <cellStyle name="Currency 9 4" xfId="2818"/>
    <cellStyle name="Currency 9 5" xfId="7299"/>
    <cellStyle name="Currency 94" xfId="11249"/>
    <cellStyle name="Currency 94 2" xfId="11250"/>
    <cellStyle name="Currency 95" xfId="11251"/>
    <cellStyle name="Currency 95 2" xfId="11252"/>
    <cellStyle name="Currency Input" xfId="589"/>
    <cellStyle name="Currency with Sum Lines" xfId="590"/>
    <cellStyle name="Currency*" xfId="591"/>
    <cellStyle name="Currency.oo" xfId="6543"/>
    <cellStyle name="Currency0" xfId="128"/>
    <cellStyle name="Currency0 2" xfId="11253"/>
    <cellStyle name="Currency1" xfId="592"/>
    <cellStyle name="Currency1Blue" xfId="593"/>
    <cellStyle name="Currency2" xfId="594"/>
    <cellStyle name="Currsmall" xfId="595"/>
    <cellStyle name="Custom - Style1" xfId="129"/>
    <cellStyle name="d" xfId="596"/>
    <cellStyle name="d_yield" xfId="597"/>
    <cellStyle name="d_yield_CCRD-muse -2" xfId="598"/>
    <cellStyle name="d_yield_DCF-Valuation Support" xfId="599"/>
    <cellStyle name="d_yield_ICOS-INC" xfId="600"/>
    <cellStyle name="d_yield_ICOS-INC (2)" xfId="601"/>
    <cellStyle name="d_yield_Merger Model16.xls Chart 1" xfId="602"/>
    <cellStyle name="d_yield_Merger Model34b" xfId="603"/>
    <cellStyle name="d_yield_MKS 7.29 Valuation" xfId="604"/>
    <cellStyle name="DarkBorder" xfId="605"/>
    <cellStyle name="Dash" xfId="606"/>
    <cellStyle name="data" xfId="607"/>
    <cellStyle name="Data   - Style2" xfId="130"/>
    <cellStyle name="Data Link" xfId="608"/>
    <cellStyle name="DATA TYPE" xfId="8019"/>
    <cellStyle name="Date" xfId="131"/>
    <cellStyle name="Date - Style1" xfId="609"/>
    <cellStyle name="Date - Style2" xfId="610"/>
    <cellStyle name="Date - Style3" xfId="611"/>
    <cellStyle name="Date - Style4" xfId="612"/>
    <cellStyle name="Date - Style5" xfId="613"/>
    <cellStyle name="Date [d-mmm-yy]" xfId="614"/>
    <cellStyle name="Date [mm-d-yy]" xfId="615"/>
    <cellStyle name="Date [mm-d-yyyy]" xfId="616"/>
    <cellStyle name="Date [mmm-d-yyyy]" xfId="617"/>
    <cellStyle name="Date [mmm-d-yyyy] 2" xfId="8020"/>
    <cellStyle name="Date [mmm-d-yyyy] 3" xfId="8021"/>
    <cellStyle name="Date [mmm-yy]" xfId="618"/>
    <cellStyle name="Date [mmm-yyyy]" xfId="8022"/>
    <cellStyle name="Date 10" xfId="8023"/>
    <cellStyle name="Date 11" xfId="8024"/>
    <cellStyle name="Date 12" xfId="8025"/>
    <cellStyle name="Date 13" xfId="8026"/>
    <cellStyle name="Date 14" xfId="8027"/>
    <cellStyle name="Date 15" xfId="8028"/>
    <cellStyle name="Date 16" xfId="8029"/>
    <cellStyle name="Date 17" xfId="8030"/>
    <cellStyle name="Date 18" xfId="8031"/>
    <cellStyle name="Date 19" xfId="8032"/>
    <cellStyle name="Date 2" xfId="2819"/>
    <cellStyle name="Date 20" xfId="8033"/>
    <cellStyle name="Date 21" xfId="8034"/>
    <cellStyle name="Date 22" xfId="8035"/>
    <cellStyle name="Date 23" xfId="8036"/>
    <cellStyle name="Date 24" xfId="8037"/>
    <cellStyle name="Date 25" xfId="8038"/>
    <cellStyle name="Date 26" xfId="8039"/>
    <cellStyle name="Date 27" xfId="8040"/>
    <cellStyle name="Date 28" xfId="8041"/>
    <cellStyle name="Date 3" xfId="2820"/>
    <cellStyle name="Date 4" xfId="2821"/>
    <cellStyle name="Date 5" xfId="2822"/>
    <cellStyle name="Date 6" xfId="6860"/>
    <cellStyle name="Date 7" xfId="8042"/>
    <cellStyle name="Date 8" xfId="8043"/>
    <cellStyle name="Date 9" xfId="8044"/>
    <cellStyle name="Date Aligned" xfId="619"/>
    <cellStyle name="Date Aligned*" xfId="620"/>
    <cellStyle name="Date m/d/yy" xfId="621"/>
    <cellStyle name="Date m/d/yy 2" xfId="622"/>
    <cellStyle name="Date Short" xfId="623"/>
    <cellStyle name="Date__ Five Tranmission Lines NBV Reports" xfId="8045"/>
    <cellStyle name="Date1" xfId="624"/>
    <cellStyle name="Date2" xfId="625"/>
    <cellStyle name="Date2 2" xfId="626"/>
    <cellStyle name="DateHeader" xfId="627"/>
    <cellStyle name="depth" xfId="628"/>
    <cellStyle name="Descriptions" xfId="629"/>
    <cellStyle name="DE-SELECT" xfId="630"/>
    <cellStyle name="Dezimal [0]_Compiling Utility Macros" xfId="8046"/>
    <cellStyle name="Dezimal_Compiling Utility Macros" xfId="8047"/>
    <cellStyle name="Dia" xfId="2823"/>
    <cellStyle name="d-m" xfId="631"/>
    <cellStyle name="DMY" xfId="632"/>
    <cellStyle name="D-M-Y" xfId="633"/>
    <cellStyle name="DMY_SOSA_SA_Discount Bonds" xfId="634"/>
    <cellStyle name="dohm" xfId="8048"/>
    <cellStyle name="dohm1" xfId="8049"/>
    <cellStyle name="dohm2" xfId="8050"/>
    <cellStyle name="Dollar" xfId="635"/>
    <cellStyle name="Dollar (zero dec)" xfId="636"/>
    <cellStyle name="dollar_~3840935" xfId="637"/>
    <cellStyle name="Dollar1" xfId="638"/>
    <cellStyle name="Dollar1Blue" xfId="639"/>
    <cellStyle name="Dollar2" xfId="640"/>
    <cellStyle name="Dollars" xfId="641"/>
    <cellStyle name="Dollars []" xfId="642"/>
    <cellStyle name="Dollars Per Share" xfId="643"/>
    <cellStyle name="dollars_5 Year Projections 2.9.05 draft" xfId="644"/>
    <cellStyle name="Dotted Line" xfId="645"/>
    <cellStyle name="Double Accounting" xfId="646"/>
    <cellStyle name="Emphasis 1" xfId="647"/>
    <cellStyle name="Emphasis 2" xfId="648"/>
    <cellStyle name="Emphasis 3" xfId="649"/>
    <cellStyle name="Encabez1" xfId="2824"/>
    <cellStyle name="Encabez2" xfId="2825"/>
    <cellStyle name="Enter Currency (0)" xfId="650"/>
    <cellStyle name="Enter Currency (2)" xfId="651"/>
    <cellStyle name="Enter Units (0)" xfId="652"/>
    <cellStyle name="Enter Units (1)" xfId="653"/>
    <cellStyle name="Enter Units (2)" xfId="654"/>
    <cellStyle name="Entered" xfId="132"/>
    <cellStyle name="eps" xfId="655"/>
    <cellStyle name="eps$" xfId="656"/>
    <cellStyle name="eps$A" xfId="657"/>
    <cellStyle name="eps$E" xfId="658"/>
    <cellStyle name="eps_DCF-Valuation Support" xfId="659"/>
    <cellStyle name="epsA" xfId="660"/>
    <cellStyle name="epsE" xfId="661"/>
    <cellStyle name="Euro" xfId="662"/>
    <cellStyle name="Euro 2" xfId="11254"/>
    <cellStyle name="ExchangeRatio" xfId="663"/>
    <cellStyle name="Explanatory Text" xfId="133" builtinId="53" customBuiltin="1"/>
    <cellStyle name="Explanatory Text 10" xfId="11255"/>
    <cellStyle name="Explanatory Text 11" xfId="11256"/>
    <cellStyle name="Explanatory Text 12" xfId="11257"/>
    <cellStyle name="Explanatory Text 13" xfId="11258"/>
    <cellStyle name="Explanatory Text 2" xfId="2826"/>
    <cellStyle name="Explanatory Text 2 2" xfId="2827"/>
    <cellStyle name="Explanatory Text 3" xfId="2828"/>
    <cellStyle name="Explanatory Text 3 2" xfId="11259"/>
    <cellStyle name="Explanatory Text 3 3" xfId="11260"/>
    <cellStyle name="Explanatory Text 4" xfId="11261"/>
    <cellStyle name="Explanatory Text 4 2" xfId="11262"/>
    <cellStyle name="Explanatory Text 5" xfId="11263"/>
    <cellStyle name="Explanatory Text 5 2" xfId="11264"/>
    <cellStyle name="Explanatory Text 6" xfId="11265"/>
    <cellStyle name="Explanatory Text 6 2" xfId="11266"/>
    <cellStyle name="Explanatory Text 7" xfId="11267"/>
    <cellStyle name="Explanatory Text 8" xfId="11268"/>
    <cellStyle name="Explanatory Text 9" xfId="11269"/>
    <cellStyle name="EZ Pay formats" xfId="2829"/>
    <cellStyle name="EZ Pay formats 2" xfId="2830"/>
    <cellStyle name="EZ Pay formats 3" xfId="2831"/>
    <cellStyle name="EZ Pay formats 4" xfId="2832"/>
    <cellStyle name="EZ Pay formats 5" xfId="2833"/>
    <cellStyle name="F2" xfId="2834"/>
    <cellStyle name="F3" xfId="664"/>
    <cellStyle name="F4" xfId="2835"/>
    <cellStyle name="F5" xfId="665"/>
    <cellStyle name="F6" xfId="666"/>
    <cellStyle name="F7" xfId="667"/>
    <cellStyle name="F7 2" xfId="668"/>
    <cellStyle name="F8" xfId="2836"/>
    <cellStyle name="FieldName" xfId="669"/>
    <cellStyle name="Fijo" xfId="2837"/>
    <cellStyle name="financial" xfId="2838"/>
    <cellStyle name="Financiero" xfId="2839"/>
    <cellStyle name="Fixed" xfId="134"/>
    <cellStyle name="Fixed [0]" xfId="670"/>
    <cellStyle name="Fixed [0] 2" xfId="671"/>
    <cellStyle name="Fixed 10" xfId="8051"/>
    <cellStyle name="Fixed 11" xfId="8052"/>
    <cellStyle name="Fixed 12" xfId="8053"/>
    <cellStyle name="Fixed 13" xfId="8054"/>
    <cellStyle name="Fixed 14" xfId="8055"/>
    <cellStyle name="Fixed 15" xfId="8056"/>
    <cellStyle name="Fixed 16" xfId="8057"/>
    <cellStyle name="Fixed 17" xfId="8058"/>
    <cellStyle name="Fixed 18" xfId="8059"/>
    <cellStyle name="Fixed 19" xfId="8060"/>
    <cellStyle name="Fixed 2" xfId="2840"/>
    <cellStyle name="Fixed 2 2" xfId="2841"/>
    <cellStyle name="Fixed 2 3" xfId="2842"/>
    <cellStyle name="Fixed 2 4" xfId="2843"/>
    <cellStyle name="Fixed 20" xfId="8061"/>
    <cellStyle name="Fixed 21" xfId="8062"/>
    <cellStyle name="Fixed 22" xfId="8063"/>
    <cellStyle name="Fixed 23" xfId="8064"/>
    <cellStyle name="Fixed 24" xfId="8065"/>
    <cellStyle name="Fixed 25" xfId="8066"/>
    <cellStyle name="Fixed 26" xfId="8067"/>
    <cellStyle name="Fixed 27" xfId="8068"/>
    <cellStyle name="Fixed 28" xfId="8069"/>
    <cellStyle name="Fixed 29" xfId="8070"/>
    <cellStyle name="Fixed 3" xfId="2844"/>
    <cellStyle name="Fixed 3 2" xfId="2845"/>
    <cellStyle name="Fixed 4" xfId="2846"/>
    <cellStyle name="Fixed 5" xfId="2847"/>
    <cellStyle name="Fixed 6" xfId="6861"/>
    <cellStyle name="Fixed 7" xfId="8071"/>
    <cellStyle name="Fixed 8" xfId="8072"/>
    <cellStyle name="Fixed 9" xfId="8073"/>
    <cellStyle name="Fixed__ Five Tranmission Lines NBV Reports" xfId="8074"/>
    <cellStyle name="FIXED0" xfId="6544"/>
    <cellStyle name="FIXED0$ZP$" xfId="6545"/>
    <cellStyle name="FIXED0$ZP$ 2" xfId="6546"/>
    <cellStyle name="FIXED2" xfId="6547"/>
    <cellStyle name="Fixed2 - Style2" xfId="8075"/>
    <cellStyle name="FIXED2$ZP$" xfId="6548"/>
    <cellStyle name="FIXED2$ZP$ 2" xfId="6549"/>
    <cellStyle name="Fixed3 - Style3" xfId="672"/>
    <cellStyle name="Fixed4 - Style4" xfId="673"/>
    <cellStyle name="Fixlong" xfId="674"/>
    <cellStyle name="footlines" xfId="675"/>
    <cellStyle name="Footnote" xfId="676"/>
    <cellStyle name="footnote2" xfId="677"/>
    <cellStyle name="Footnotes" xfId="678"/>
    <cellStyle name="Formula" xfId="679"/>
    <cellStyle name="Formula - size 10" xfId="680"/>
    <cellStyle name="Formula - size 11" xfId="681"/>
    <cellStyle name="Formula 2" xfId="682"/>
    <cellStyle name="FUEL SUBTOTAL" xfId="8076"/>
    <cellStyle name="FUEL TYPE" xfId="8077"/>
    <cellStyle name="fy_eps$" xfId="683"/>
    <cellStyle name="g_rate" xfId="684"/>
    <cellStyle name="g_rate_DCF-Valuation Support" xfId="685"/>
    <cellStyle name="g_rate_ICOS-INC" xfId="686"/>
    <cellStyle name="g_rate_ICOS-INC (2)" xfId="687"/>
    <cellStyle name="g_rate_Merger Model16.xls Chart 1" xfId="688"/>
    <cellStyle name="g_rate_Merger Model34b" xfId="689"/>
    <cellStyle name="G02 Table Text" xfId="690"/>
    <cellStyle name="G02 Table Text 2" xfId="691"/>
    <cellStyle name="G04_Main head" xfId="692"/>
    <cellStyle name="G05 Tab Head Bold" xfId="693"/>
    <cellStyle name="G05 Tab Head Light" xfId="694"/>
    <cellStyle name="gas daily" xfId="2848"/>
    <cellStyle name="general" xfId="8078"/>
    <cellStyle name="general 2" xfId="8079"/>
    <cellStyle name="general 3" xfId="8080"/>
    <cellStyle name="general_Feb 2012  ETT TCOS FILING Schedules Final" xfId="8081"/>
    <cellStyle name="GeneralCenter" xfId="695"/>
    <cellStyle name="Good" xfId="135" builtinId="26" customBuiltin="1"/>
    <cellStyle name="Good 10" xfId="11270"/>
    <cellStyle name="Good 11" xfId="11271"/>
    <cellStyle name="Good 12" xfId="11272"/>
    <cellStyle name="Good 13" xfId="11273"/>
    <cellStyle name="Good 14" xfId="11274"/>
    <cellStyle name="Good 2" xfId="2849"/>
    <cellStyle name="Good 2 2" xfId="2850"/>
    <cellStyle name="Good 3" xfId="2851"/>
    <cellStyle name="Good 3 2" xfId="11275"/>
    <cellStyle name="Good 3 3" xfId="11276"/>
    <cellStyle name="Good 4" xfId="2852"/>
    <cellStyle name="Good 4 2" xfId="11277"/>
    <cellStyle name="Good 5" xfId="11278"/>
    <cellStyle name="Good 5 2" xfId="11279"/>
    <cellStyle name="Good 6" xfId="11280"/>
    <cellStyle name="Good 6 2" xfId="11281"/>
    <cellStyle name="Good 7" xfId="11282"/>
    <cellStyle name="Good 8" xfId="11283"/>
    <cellStyle name="Good 9" xfId="11284"/>
    <cellStyle name="Green" xfId="696"/>
    <cellStyle name="Greenback" xfId="697"/>
    <cellStyle name="Grey" xfId="136"/>
    <cellStyle name="Grey 2" xfId="698"/>
    <cellStyle name="Grey 3" xfId="2853"/>
    <cellStyle name="Grey 4" xfId="2854"/>
    <cellStyle name="Grey 5" xfId="2855"/>
    <cellStyle name="Grey Area" xfId="699"/>
    <cellStyle name="Grey_~3840935" xfId="700"/>
    <cellStyle name="GroupHeader" xfId="701"/>
    <cellStyle name="Hard Percent" xfId="702"/>
    <cellStyle name="header" xfId="137"/>
    <cellStyle name="Header1" xfId="138"/>
    <cellStyle name="Header2" xfId="139"/>
    <cellStyle name="Header2 2" xfId="8082"/>
    <cellStyle name="Header2 2 2" xfId="8083"/>
    <cellStyle name="headers" xfId="703"/>
    <cellStyle name="Headin - Style6" xfId="704"/>
    <cellStyle name="Heading" xfId="705"/>
    <cellStyle name="Heading 1" xfId="140" builtinId="16" customBuiltin="1"/>
    <cellStyle name="Heading 1 10" xfId="11285"/>
    <cellStyle name="Heading 1 11" xfId="11286"/>
    <cellStyle name="Heading 1 12" xfId="11287"/>
    <cellStyle name="Heading 1 13" xfId="11288"/>
    <cellStyle name="Heading 1 14" xfId="11289"/>
    <cellStyle name="Heading 1 2" xfId="2856"/>
    <cellStyle name="Heading 1 2 2" xfId="2857"/>
    <cellStyle name="Heading 1 2 2 2" xfId="11290"/>
    <cellStyle name="Heading 1 2 3" xfId="2858"/>
    <cellStyle name="Heading 1 2 4" xfId="2859"/>
    <cellStyle name="Heading 1 3" xfId="2860"/>
    <cellStyle name="Heading 1 3 2" xfId="11291"/>
    <cellStyle name="Heading 1 3 3" xfId="11292"/>
    <cellStyle name="Heading 1 4" xfId="2861"/>
    <cellStyle name="Heading 1 4 2" xfId="11293"/>
    <cellStyle name="Heading 1 5" xfId="11294"/>
    <cellStyle name="Heading 1 5 2" xfId="11295"/>
    <cellStyle name="Heading 1 6" xfId="11296"/>
    <cellStyle name="Heading 1 6 2" xfId="11297"/>
    <cellStyle name="Heading 1 7" xfId="11298"/>
    <cellStyle name="Heading 1 7 2" xfId="11299"/>
    <cellStyle name="Heading 1 8" xfId="11300"/>
    <cellStyle name="Heading 1 8 2" xfId="11301"/>
    <cellStyle name="Heading 1 9" xfId="11302"/>
    <cellStyle name="Heading 2" xfId="141" builtinId="17" customBuiltin="1"/>
    <cellStyle name="Heading 2 10" xfId="11303"/>
    <cellStyle name="Heading 2 11" xfId="11304"/>
    <cellStyle name="Heading 2 12" xfId="11305"/>
    <cellStyle name="Heading 2 13" xfId="11306"/>
    <cellStyle name="Heading 2 14" xfId="11307"/>
    <cellStyle name="Heading 2 2" xfId="2862"/>
    <cellStyle name="Heading 2 2 2" xfId="2863"/>
    <cellStyle name="Heading 2 2 2 2" xfId="11308"/>
    <cellStyle name="Heading 2 2 3" xfId="2864"/>
    <cellStyle name="Heading 2 2 4" xfId="2865"/>
    <cellStyle name="Heading 2 3" xfId="2866"/>
    <cellStyle name="Heading 2 3 2" xfId="11309"/>
    <cellStyle name="Heading 2 3 3" xfId="11310"/>
    <cellStyle name="Heading 2 4" xfId="2867"/>
    <cellStyle name="Heading 2 4 2" xfId="11311"/>
    <cellStyle name="Heading 2 5" xfId="11312"/>
    <cellStyle name="Heading 2 5 2" xfId="11313"/>
    <cellStyle name="Heading 2 6" xfId="11314"/>
    <cellStyle name="Heading 2 6 2" xfId="11315"/>
    <cellStyle name="Heading 2 7" xfId="11316"/>
    <cellStyle name="Heading 2 7 2" xfId="11317"/>
    <cellStyle name="Heading 2 8" xfId="11318"/>
    <cellStyle name="Heading 2 8 2" xfId="11319"/>
    <cellStyle name="Heading 2 9" xfId="11320"/>
    <cellStyle name="Heading 3" xfId="142" builtinId="18" customBuiltin="1"/>
    <cellStyle name="Heading 3 10" xfId="11321"/>
    <cellStyle name="Heading 3 11" xfId="11322"/>
    <cellStyle name="Heading 3 12" xfId="11323"/>
    <cellStyle name="Heading 3 13" xfId="11324"/>
    <cellStyle name="Heading 3 14" xfId="11325"/>
    <cellStyle name="Heading 3 2" xfId="2868"/>
    <cellStyle name="Heading 3 2 2" xfId="2869"/>
    <cellStyle name="Heading 3 2 2 2" xfId="11326"/>
    <cellStyle name="Heading 3 2 3" xfId="2870"/>
    <cellStyle name="Heading 3 2 4" xfId="2871"/>
    <cellStyle name="Heading 3 3" xfId="2872"/>
    <cellStyle name="Heading 3 3 2" xfId="11327"/>
    <cellStyle name="Heading 3 3 3" xfId="11328"/>
    <cellStyle name="Heading 3 4" xfId="2873"/>
    <cellStyle name="Heading 3 4 2" xfId="11329"/>
    <cellStyle name="Heading 3 5" xfId="11330"/>
    <cellStyle name="Heading 3 5 2" xfId="11331"/>
    <cellStyle name="Heading 3 6" xfId="11332"/>
    <cellStyle name="Heading 3 6 2" xfId="11333"/>
    <cellStyle name="Heading 3 7" xfId="11334"/>
    <cellStyle name="Heading 3 7 2" xfId="11335"/>
    <cellStyle name="Heading 3 8" xfId="11336"/>
    <cellStyle name="Heading 3 8 2" xfId="11337"/>
    <cellStyle name="Heading 3 9" xfId="11338"/>
    <cellStyle name="Heading 4" xfId="143" builtinId="19" customBuiltin="1"/>
    <cellStyle name="Heading 4 10" xfId="11339"/>
    <cellStyle name="Heading 4 11" xfId="11340"/>
    <cellStyle name="Heading 4 12" xfId="11341"/>
    <cellStyle name="Heading 4 13" xfId="11342"/>
    <cellStyle name="Heading 4 2" xfId="2874"/>
    <cellStyle name="Heading 4 2 2" xfId="2875"/>
    <cellStyle name="Heading 4 2 2 2" xfId="11343"/>
    <cellStyle name="Heading 4 2 3" xfId="2876"/>
    <cellStyle name="Heading 4 2 4" xfId="2877"/>
    <cellStyle name="Heading 4 3" xfId="2878"/>
    <cellStyle name="Heading 4 3 2" xfId="11344"/>
    <cellStyle name="Heading 4 3 3" xfId="11345"/>
    <cellStyle name="Heading 4 4" xfId="2879"/>
    <cellStyle name="Heading 4 4 2" xfId="11346"/>
    <cellStyle name="Heading 4 5" xfId="11347"/>
    <cellStyle name="Heading 4 5 2" xfId="11348"/>
    <cellStyle name="Heading 4 6" xfId="11349"/>
    <cellStyle name="Heading 4 6 2" xfId="11350"/>
    <cellStyle name="Heading 4 7" xfId="11351"/>
    <cellStyle name="Heading 4 7 2" xfId="11352"/>
    <cellStyle name="Heading 4 8" xfId="11353"/>
    <cellStyle name="Heading 4 8 2" xfId="11354"/>
    <cellStyle name="Heading 4 9" xfId="11355"/>
    <cellStyle name="Heading 5" xfId="706"/>
    <cellStyle name="Heading Left" xfId="707"/>
    <cellStyle name="Heading No Underline" xfId="708"/>
    <cellStyle name="Heading Right" xfId="709"/>
    <cellStyle name="Heading With Underline" xfId="710"/>
    <cellStyle name="Heading1" xfId="711"/>
    <cellStyle name="Heading2" xfId="712"/>
    <cellStyle name="Heading3" xfId="713"/>
    <cellStyle name="HEADINGS" xfId="144"/>
    <cellStyle name="HEADINGSTOP" xfId="145"/>
    <cellStyle name="Helv 9 ctr wrap" xfId="714"/>
    <cellStyle name="Helv 9 lft wrap" xfId="715"/>
    <cellStyle name="Hi Lite" xfId="716"/>
    <cellStyle name="Hidden" xfId="717"/>
    <cellStyle name="HiddenNoBorders" xfId="718"/>
    <cellStyle name="HiddenUnits" xfId="719"/>
    <cellStyle name="hidenorm" xfId="720"/>
    <cellStyle name="HIGHLIGHT" xfId="721"/>
    <cellStyle name="HiLite" xfId="722"/>
    <cellStyle name="Hipervínculo_Libro1" xfId="723"/>
    <cellStyle name="Hyperlink 2" xfId="2880"/>
    <cellStyle name="Hyperlink 2 2" xfId="6862"/>
    <cellStyle name="Hyperlink 2 3" xfId="7139"/>
    <cellStyle name="Hyperlink 2 4" xfId="8084"/>
    <cellStyle name="Hyperlink 3" xfId="2881"/>
    <cellStyle name="Hyperlink 3 2" xfId="6863"/>
    <cellStyle name="Input" xfId="146" builtinId="20" customBuiltin="1"/>
    <cellStyle name="Input [yellow]" xfId="147"/>
    <cellStyle name="Input [yellow] 2" xfId="724"/>
    <cellStyle name="Input [yellow] 3" xfId="2882"/>
    <cellStyle name="Input [yellow] 4" xfId="2883"/>
    <cellStyle name="Input [yellow] 5" xfId="2884"/>
    <cellStyle name="Input 10" xfId="11356"/>
    <cellStyle name="Input 11" xfId="11357"/>
    <cellStyle name="Input 12" xfId="11358"/>
    <cellStyle name="Input 13" xfId="11359"/>
    <cellStyle name="Input 14" xfId="11360"/>
    <cellStyle name="Input 15" xfId="11361"/>
    <cellStyle name="Input 16" xfId="11362"/>
    <cellStyle name="Input 2" xfId="2885"/>
    <cellStyle name="Input 2 2" xfId="2886"/>
    <cellStyle name="Input 2 2 2" xfId="8085"/>
    <cellStyle name="Input 3" xfId="2887"/>
    <cellStyle name="Input 3 2" xfId="8086"/>
    <cellStyle name="Input 3 2 2" xfId="8087"/>
    <cellStyle name="Input 3 3" xfId="11363"/>
    <cellStyle name="Input 4" xfId="2888"/>
    <cellStyle name="Input 4 2" xfId="8088"/>
    <cellStyle name="Input 4 2 2" xfId="8089"/>
    <cellStyle name="Input 5" xfId="2889"/>
    <cellStyle name="Input 5 2" xfId="8090"/>
    <cellStyle name="Input 5 2 2" xfId="8091"/>
    <cellStyle name="Input 6" xfId="2890"/>
    <cellStyle name="Input 6 2" xfId="8092"/>
    <cellStyle name="Input 6 2 2" xfId="8093"/>
    <cellStyle name="Input 7" xfId="8094"/>
    <cellStyle name="Input 7 2" xfId="8095"/>
    <cellStyle name="Input 7 2 2" xfId="8096"/>
    <cellStyle name="Input 8" xfId="11364"/>
    <cellStyle name="Input 9" xfId="11365"/>
    <cellStyle name="Input Cells" xfId="725"/>
    <cellStyle name="Input Currency" xfId="726"/>
    <cellStyle name="Input Currency 2" xfId="727"/>
    <cellStyle name="Input Date" xfId="728"/>
    <cellStyle name="Input Date 2" xfId="729"/>
    <cellStyle name="Input Fixed [0]" xfId="730"/>
    <cellStyle name="Input Fixed [0] 2" xfId="731"/>
    <cellStyle name="Input Normal" xfId="732"/>
    <cellStyle name="Input Percent" xfId="733"/>
    <cellStyle name="Input Percent [2]" xfId="734"/>
    <cellStyle name="Input Percent [2] 2" xfId="735"/>
    <cellStyle name="Input Percent_5 Year Projections 2.9.05 draft" xfId="736"/>
    <cellStyle name="Input Titles" xfId="737"/>
    <cellStyle name="Input1" xfId="738"/>
    <cellStyle name="Input1 2" xfId="739"/>
    <cellStyle name="Input2" xfId="740"/>
    <cellStyle name="Input2 2" xfId="741"/>
    <cellStyle name="InputCell" xfId="742"/>
    <cellStyle name="InputCell35Characters" xfId="743"/>
    <cellStyle name="InputCellCentered" xfId="744"/>
    <cellStyle name="InputCellDate" xfId="745"/>
    <cellStyle name="InputCellGeneral" xfId="746"/>
    <cellStyle name="InputCellIPE" xfId="747"/>
    <cellStyle name="InputCellLeft" xfId="748"/>
    <cellStyle name="InputCellNegative" xfId="749"/>
    <cellStyle name="InputCellPercent" xfId="750"/>
    <cellStyle name="InputCellPerShare" xfId="751"/>
    <cellStyle name="InputCellSONS" xfId="752"/>
    <cellStyle name="InputCellUnits" xfId="753"/>
    <cellStyle name="InputCellYorN" xfId="754"/>
    <cellStyle name="InputDescriptions" xfId="755"/>
    <cellStyle name="InputHeading1" xfId="756"/>
    <cellStyle name="InputNewPublic" xfId="757"/>
    <cellStyle name="INPUTS" xfId="2891"/>
    <cellStyle name="Inputs2" xfId="2892"/>
    <cellStyle name="Integer" xfId="758"/>
    <cellStyle name="Inverse Header" xfId="759"/>
    <cellStyle name="Invisible" xfId="760"/>
    <cellStyle name="Item" xfId="761"/>
    <cellStyle name="Item Descriptions" xfId="762"/>
    <cellStyle name="Item Descriptions - Bold" xfId="763"/>
    <cellStyle name="Item Descriptions_6079BX" xfId="764"/>
    <cellStyle name="ItemTypeClass" xfId="765"/>
    <cellStyle name="kirkdollars" xfId="148"/>
    <cellStyle name="KP_Normal" xfId="766"/>
    <cellStyle name="KPMG Heading 1" xfId="767"/>
    <cellStyle name="KPMG Heading 2" xfId="768"/>
    <cellStyle name="KPMG Heading 3" xfId="769"/>
    <cellStyle name="KPMG Heading 4" xfId="770"/>
    <cellStyle name="KPMG Normal" xfId="771"/>
    <cellStyle name="KPMG Normal Text" xfId="772"/>
    <cellStyle name="KPMG Normal_Eagleford Model" xfId="773"/>
    <cellStyle name="Labels - Style3" xfId="149"/>
    <cellStyle name="Lable8Left" xfId="774"/>
    <cellStyle name="Large Page Heading" xfId="775"/>
    <cellStyle name="LeftSubtitle" xfId="776"/>
    <cellStyle name="LifeExpectancy" xfId="777"/>
    <cellStyle name="LifeExpectancy 2" xfId="778"/>
    <cellStyle name="LightShadingLife" xfId="779"/>
    <cellStyle name="LightShadingYear" xfId="780"/>
    <cellStyle name="Line" xfId="781"/>
    <cellStyle name="LineItemPrompt" xfId="11366"/>
    <cellStyle name="LineItemValue" xfId="11367"/>
    <cellStyle name="Lines" xfId="2893"/>
    <cellStyle name="Lines 2" xfId="2894"/>
    <cellStyle name="Lines 3" xfId="2895"/>
    <cellStyle name="Lines 4" xfId="2896"/>
    <cellStyle name="Lines 5" xfId="2897"/>
    <cellStyle name="Link Currency (0)" xfId="782"/>
    <cellStyle name="Link Currency (2)" xfId="783"/>
    <cellStyle name="Link Units (0)" xfId="784"/>
    <cellStyle name="Link Units (1)" xfId="785"/>
    <cellStyle name="Link Units (2)" xfId="786"/>
    <cellStyle name="Linked Cell" xfId="150" builtinId="24" customBuiltin="1"/>
    <cellStyle name="Linked Cell 10" xfId="11368"/>
    <cellStyle name="Linked Cell 11" xfId="11369"/>
    <cellStyle name="Linked Cell 12" xfId="11370"/>
    <cellStyle name="Linked Cell 13" xfId="11371"/>
    <cellStyle name="Linked Cell 14" xfId="11372"/>
    <cellStyle name="Linked Cell 2" xfId="2898"/>
    <cellStyle name="Linked Cell 2 2" xfId="2899"/>
    <cellStyle name="Linked Cell 3" xfId="2900"/>
    <cellStyle name="Linked Cell 3 2" xfId="11373"/>
    <cellStyle name="Linked Cell 3 3" xfId="11374"/>
    <cellStyle name="Linked Cell 4" xfId="11375"/>
    <cellStyle name="Linked Cell 4 2" xfId="11376"/>
    <cellStyle name="Linked Cell 5" xfId="11377"/>
    <cellStyle name="Linked Cell 5 2" xfId="11378"/>
    <cellStyle name="Linked Cell 6" xfId="11379"/>
    <cellStyle name="Linked Cell 6 2" xfId="11380"/>
    <cellStyle name="Linked Cell 7" xfId="11381"/>
    <cellStyle name="Linked Cell 8" xfId="11382"/>
    <cellStyle name="Linked Cell 9" xfId="11383"/>
    <cellStyle name="Linked Cells" xfId="787"/>
    <cellStyle name="LOCKED" xfId="788"/>
    <cellStyle name="Long Date" xfId="8097"/>
    <cellStyle name="m" xfId="789"/>
    <cellStyle name="m$" xfId="790"/>
    <cellStyle name="m/d/yy" xfId="2901"/>
    <cellStyle name="m_Angola Congo Model3" xfId="791"/>
    <cellStyle name="m_CCRD-muse -2" xfId="792"/>
    <cellStyle name="m_DCF-Valuation Support" xfId="793"/>
    <cellStyle name="m_ICOS-INC" xfId="794"/>
    <cellStyle name="m_ICOS-INC (2)" xfId="795"/>
    <cellStyle name="m_Merger Model16.xls Chart 1" xfId="796"/>
    <cellStyle name="m_Merger Model34b" xfId="797"/>
    <cellStyle name="m_MKS 7.29 Valuation" xfId="798"/>
    <cellStyle name="m_MKSI_combined" xfId="799"/>
    <cellStyle name="m_MKSI_combined1" xfId="800"/>
    <cellStyle name="m_MKSI-INC" xfId="801"/>
    <cellStyle name="Macro Name" xfId="802"/>
    <cellStyle name="macroname" xfId="2902"/>
    <cellStyle name="Magic" xfId="803"/>
    <cellStyle name="Main Dim Rollup" xfId="6550"/>
    <cellStyle name="Main Dim Rollup$ZP$" xfId="6551"/>
    <cellStyle name="Main Dim Rollup$ZP$ 2" xfId="6552"/>
    <cellStyle name="Map Labels" xfId="804"/>
    <cellStyle name="Map Legend" xfId="805"/>
    <cellStyle name="Map Title" xfId="806"/>
    <cellStyle name="mBtu(Red)" xfId="807"/>
    <cellStyle name="MDY" xfId="808"/>
    <cellStyle name="mil" xfId="809"/>
    <cellStyle name="Millares [0]_10 AVERIAS MASIVAS + ANT" xfId="2903"/>
    <cellStyle name="Millares_10 AVERIAS MASIVAS + ANT" xfId="2904"/>
    <cellStyle name="Milliers [0]_!!!GO" xfId="810"/>
    <cellStyle name="Milliers_!!!GO" xfId="811"/>
    <cellStyle name="Mine" xfId="2905"/>
    <cellStyle name="mm" xfId="812"/>
    <cellStyle name="mmm-yy" xfId="2906"/>
    <cellStyle name="Model" xfId="813"/>
    <cellStyle name="Moneda [0]_10 AVERIAS MASIVAS + ANT" xfId="2907"/>
    <cellStyle name="Moneda_10 AVERIAS MASIVAS + ANT" xfId="2908"/>
    <cellStyle name="Monétaire [0]_!!!GO" xfId="814"/>
    <cellStyle name="Monétaire_!!!GO" xfId="815"/>
    <cellStyle name="MonthDate" xfId="816"/>
    <cellStyle name="MonthYears" xfId="817"/>
    <cellStyle name="MonthYears 2" xfId="818"/>
    <cellStyle name="Mult No x" xfId="819"/>
    <cellStyle name="Mult With x" xfId="820"/>
    <cellStyle name="Multiple" xfId="821"/>
    <cellStyle name="Multiple (no x)" xfId="822"/>
    <cellStyle name="Multiple (x)" xfId="823"/>
    <cellStyle name="Multiple []" xfId="824"/>
    <cellStyle name="Multiple [0]" xfId="825"/>
    <cellStyle name="Multiple [0] []" xfId="826"/>
    <cellStyle name="Multiple [1]" xfId="827"/>
    <cellStyle name="Multiple [1] []" xfId="828"/>
    <cellStyle name="Multiple [1]_Vintage Trading Comps" xfId="829"/>
    <cellStyle name="Multiple_~3840935" xfId="830"/>
    <cellStyle name="Multiple1" xfId="831"/>
    <cellStyle name="MultipleBelow" xfId="832"/>
    <cellStyle name="Multiples" xfId="833"/>
    <cellStyle name="M-Y" xfId="834"/>
    <cellStyle name="n" xfId="6553"/>
    <cellStyle name="NA is zero" xfId="835"/>
    <cellStyle name="Neutral" xfId="151" builtinId="28" customBuiltin="1"/>
    <cellStyle name="Neutral 10" xfId="11384"/>
    <cellStyle name="Neutral 11" xfId="11385"/>
    <cellStyle name="Neutral 12" xfId="11386"/>
    <cellStyle name="Neutral 13" xfId="11387"/>
    <cellStyle name="Neutral 14" xfId="11388"/>
    <cellStyle name="Neutral 2" xfId="2909"/>
    <cellStyle name="Neutral 2 2" xfId="2910"/>
    <cellStyle name="Neutral 3" xfId="2911"/>
    <cellStyle name="Neutral 3 2" xfId="11389"/>
    <cellStyle name="Neutral 3 3" xfId="11390"/>
    <cellStyle name="Neutral 4" xfId="11391"/>
    <cellStyle name="Neutral 4 2" xfId="11392"/>
    <cellStyle name="Neutral 5" xfId="11393"/>
    <cellStyle name="Neutral 5 2" xfId="11394"/>
    <cellStyle name="Neutral 6" xfId="11395"/>
    <cellStyle name="Neutral 6 2" xfId="11396"/>
    <cellStyle name="Neutral 7" xfId="11397"/>
    <cellStyle name="Neutral 8" xfId="11398"/>
    <cellStyle name="Neutral 9" xfId="11399"/>
    <cellStyle name="NEW" xfId="836"/>
    <cellStyle name="NewColumnHeaderNormal" xfId="837"/>
    <cellStyle name="NewSectionHeaderNormal" xfId="838"/>
    <cellStyle name="NewTitleNormal" xfId="839"/>
    <cellStyle name="no dec" xfId="840"/>
    <cellStyle name="No Decimals" xfId="841"/>
    <cellStyle name="noks" xfId="842"/>
    <cellStyle name="Normal" xfId="0" builtinId="0"/>
    <cellStyle name="Normal - size 11" xfId="843"/>
    <cellStyle name="Normal - Style1" xfId="152"/>
    <cellStyle name="Normal - Style1 2" xfId="8098"/>
    <cellStyle name="Normal - Style1 3" xfId="8099"/>
    <cellStyle name="Normal - Style2" xfId="153"/>
    <cellStyle name="Normal - Style2 2" xfId="8100"/>
    <cellStyle name="Normal - Style2 3" xfId="8101"/>
    <cellStyle name="Normal - Style3" xfId="154"/>
    <cellStyle name="Normal - Style3 2" xfId="8102"/>
    <cellStyle name="Normal - Style3 3" xfId="8103"/>
    <cellStyle name="Normal - Style4" xfId="155"/>
    <cellStyle name="Normal - Style5" xfId="156"/>
    <cellStyle name="Normal - Style6" xfId="157"/>
    <cellStyle name="Normal - Style7" xfId="158"/>
    <cellStyle name="Normal - Style8" xfId="159"/>
    <cellStyle name="Normal [0]" xfId="844"/>
    <cellStyle name="Normal [0] 2" xfId="845"/>
    <cellStyle name="Normal [1]" xfId="846"/>
    <cellStyle name="Normal [1] 2" xfId="11400"/>
    <cellStyle name="Normal [2]" xfId="847"/>
    <cellStyle name="Normal [2] 2" xfId="848"/>
    <cellStyle name="Normal [3]" xfId="849"/>
    <cellStyle name="Normal [3] 2" xfId="850"/>
    <cellStyle name="Normal 10" xfId="160"/>
    <cellStyle name="Normal 10 10" xfId="2912"/>
    <cellStyle name="Normal 10 11" xfId="2913"/>
    <cellStyle name="Normal 10 12" xfId="2914"/>
    <cellStyle name="Normal 10 13" xfId="6864"/>
    <cellStyle name="Normal 10 14" xfId="7052"/>
    <cellStyle name="Normal 10 16" xfId="9109"/>
    <cellStyle name="Normal 10 16 2" xfId="9110"/>
    <cellStyle name="Normal 10 18" xfId="11401"/>
    <cellStyle name="Normal 10 2" xfId="851"/>
    <cellStyle name="Normal 10 2 10" xfId="7078"/>
    <cellStyle name="Normal 10 2 2" xfId="2915"/>
    <cellStyle name="Normal 10 2 2 2" xfId="2916"/>
    <cellStyle name="Normal 10 2 2 2 2" xfId="2917"/>
    <cellStyle name="Normal 10 2 2 2 2 2" xfId="2918"/>
    <cellStyle name="Normal 10 2 2 2 3" xfId="2919"/>
    <cellStyle name="Normal 10 2 2 3" xfId="2920"/>
    <cellStyle name="Normal 10 2 2 3 2" xfId="2921"/>
    <cellStyle name="Normal 10 2 2 3 2 2" xfId="2922"/>
    <cellStyle name="Normal 10 2 2 3 3" xfId="2923"/>
    <cellStyle name="Normal 10 2 2 4" xfId="2924"/>
    <cellStyle name="Normal 10 2 2 4 2" xfId="2925"/>
    <cellStyle name="Normal 10 2 2 4 2 2" xfId="2926"/>
    <cellStyle name="Normal 10 2 2 4 3" xfId="2927"/>
    <cellStyle name="Normal 10 2 2 5" xfId="2928"/>
    <cellStyle name="Normal 10 2 2 5 2" xfId="2929"/>
    <cellStyle name="Normal 10 2 2 6" xfId="2930"/>
    <cellStyle name="Normal 10 2 2 7" xfId="2931"/>
    <cellStyle name="Normal 10 2 2 8" xfId="7148"/>
    <cellStyle name="Normal 10 2 2_2015 PY" xfId="2932"/>
    <cellStyle name="Normal 10 2 3" xfId="2933"/>
    <cellStyle name="Normal 10 2 3 2" xfId="2934"/>
    <cellStyle name="Normal 10 2 3 2 2" xfId="2935"/>
    <cellStyle name="Normal 10 2 3 3" xfId="2936"/>
    <cellStyle name="Normal 10 2 3 4" xfId="2937"/>
    <cellStyle name="Normal 10 2 4" xfId="2938"/>
    <cellStyle name="Normal 10 2 4 2" xfId="2939"/>
    <cellStyle name="Normal 10 2 4 2 2" xfId="2940"/>
    <cellStyle name="Normal 10 2 4 3" xfId="2941"/>
    <cellStyle name="Normal 10 2 4 4" xfId="2942"/>
    <cellStyle name="Normal 10 2 5" xfId="2943"/>
    <cellStyle name="Normal 10 2 5 2" xfId="2944"/>
    <cellStyle name="Normal 10 2 5 2 2" xfId="2945"/>
    <cellStyle name="Normal 10 2 5 3" xfId="2946"/>
    <cellStyle name="Normal 10 2 5 4" xfId="2947"/>
    <cellStyle name="Normal 10 2 6" xfId="2948"/>
    <cellStyle name="Normal 10 2 6 2" xfId="2949"/>
    <cellStyle name="Normal 10 2 7" xfId="2950"/>
    <cellStyle name="Normal 10 2 8" xfId="2951"/>
    <cellStyle name="Normal 10 2 9" xfId="6865"/>
    <cellStyle name="Normal 10 2_2015 PY" xfId="2952"/>
    <cellStyle name="Normal 10 3" xfId="2953"/>
    <cellStyle name="Normal 10 3 2" xfId="2954"/>
    <cellStyle name="Normal 10 3 2 2" xfId="2955"/>
    <cellStyle name="Normal 10 3 2 2 2" xfId="2956"/>
    <cellStyle name="Normal 10 3 2 3" xfId="2957"/>
    <cellStyle name="Normal 10 3 2 4" xfId="2958"/>
    <cellStyle name="Normal 10 3 2 5" xfId="8104"/>
    <cellStyle name="Normal 10 3 3" xfId="2959"/>
    <cellStyle name="Normal 10 3 3 2" xfId="2960"/>
    <cellStyle name="Normal 10 3 3 2 2" xfId="2961"/>
    <cellStyle name="Normal 10 3 3 3" xfId="2962"/>
    <cellStyle name="Normal 10 3 3 4" xfId="2963"/>
    <cellStyle name="Normal 10 3 4" xfId="2964"/>
    <cellStyle name="Normal 10 3 4 2" xfId="2965"/>
    <cellStyle name="Normal 10 3 4 2 2" xfId="2966"/>
    <cellStyle name="Normal 10 3 4 3" xfId="2967"/>
    <cellStyle name="Normal 10 3 4 4" xfId="2968"/>
    <cellStyle name="Normal 10 3 5" xfId="2969"/>
    <cellStyle name="Normal 10 3 5 2" xfId="2970"/>
    <cellStyle name="Normal 10 3 5 3" xfId="2971"/>
    <cellStyle name="Normal 10 3 6" xfId="2972"/>
    <cellStyle name="Normal 10 3 7" xfId="2973"/>
    <cellStyle name="Normal 10 3_2015 PY" xfId="2974"/>
    <cellStyle name="Normal 10 4" xfId="2975"/>
    <cellStyle name="Normal 10 4 2" xfId="2976"/>
    <cellStyle name="Normal 10 4 2 2" xfId="2977"/>
    <cellStyle name="Normal 10 4 2 3" xfId="2978"/>
    <cellStyle name="Normal 10 4 3" xfId="2979"/>
    <cellStyle name="Normal 10 4 3 2" xfId="2980"/>
    <cellStyle name="Normal 10 4 4" xfId="2981"/>
    <cellStyle name="Normal 10 4 5" xfId="2982"/>
    <cellStyle name="Normal 10 4 6" xfId="2983"/>
    <cellStyle name="Normal 10 5" xfId="2984"/>
    <cellStyle name="Normal 10 5 2" xfId="2985"/>
    <cellStyle name="Normal 10 5 2 2" xfId="2986"/>
    <cellStyle name="Normal 10 5 3" xfId="2987"/>
    <cellStyle name="Normal 10 6" xfId="2988"/>
    <cellStyle name="Normal 10 6 2" xfId="2989"/>
    <cellStyle name="Normal 10 6 2 2" xfId="2990"/>
    <cellStyle name="Normal 10 6 3" xfId="2991"/>
    <cellStyle name="Normal 10 7" xfId="2992"/>
    <cellStyle name="Normal 10 7 2" xfId="2993"/>
    <cellStyle name="Normal 10 7 3" xfId="2994"/>
    <cellStyle name="Normal 10 8" xfId="2995"/>
    <cellStyle name="Normal 10 8 2" xfId="2996"/>
    <cellStyle name="Normal 10 9" xfId="2997"/>
    <cellStyle name="Normal 10_2015 PY" xfId="2998"/>
    <cellStyle name="Normal 100" xfId="8105"/>
    <cellStyle name="Normal 100 2" xfId="11402"/>
    <cellStyle name="Normal 101" xfId="8106"/>
    <cellStyle name="Normal 101 2" xfId="11403"/>
    <cellStyle name="Normal 102" xfId="8107"/>
    <cellStyle name="Normal 102 2" xfId="11404"/>
    <cellStyle name="Normal 103" xfId="8108"/>
    <cellStyle name="Normal 103 2" xfId="11405"/>
    <cellStyle name="Normal 104" xfId="8109"/>
    <cellStyle name="Normal 104 2" xfId="11406"/>
    <cellStyle name="Normal 105" xfId="8110"/>
    <cellStyle name="Normal 105 2" xfId="11407"/>
    <cellStyle name="Normal 106" xfId="8111"/>
    <cellStyle name="Normal 106 2" xfId="11408"/>
    <cellStyle name="Normal 107" xfId="8112"/>
    <cellStyle name="Normal 108" xfId="8113"/>
    <cellStyle name="Normal 109" xfId="8114"/>
    <cellStyle name="Normal 109 2" xfId="11409"/>
    <cellStyle name="Normal 11" xfId="161"/>
    <cellStyle name="Normal 11 10" xfId="6866"/>
    <cellStyle name="Normal 11 2" xfId="2999"/>
    <cellStyle name="Normal 11 2 2" xfId="3000"/>
    <cellStyle name="Normal 11 2 2 2" xfId="3001"/>
    <cellStyle name="Normal 11 2 2 2 2" xfId="3002"/>
    <cellStyle name="Normal 11 2 2 2 2 2" xfId="3003"/>
    <cellStyle name="Normal 11 2 2 2 3" xfId="3004"/>
    <cellStyle name="Normal 11 2 2 3" xfId="3005"/>
    <cellStyle name="Normal 11 2 2 3 2" xfId="3006"/>
    <cellStyle name="Normal 11 2 2 3 2 2" xfId="3007"/>
    <cellStyle name="Normal 11 2 2 3 3" xfId="3008"/>
    <cellStyle name="Normal 11 2 2 4" xfId="3009"/>
    <cellStyle name="Normal 11 2 2 4 2" xfId="3010"/>
    <cellStyle name="Normal 11 2 2 4 2 2" xfId="3011"/>
    <cellStyle name="Normal 11 2 2 4 3" xfId="3012"/>
    <cellStyle name="Normal 11 2 2 5" xfId="3013"/>
    <cellStyle name="Normal 11 2 2 5 2" xfId="3014"/>
    <cellStyle name="Normal 11 2 2 6" xfId="3015"/>
    <cellStyle name="Normal 11 2 2 7" xfId="3016"/>
    <cellStyle name="Normal 11 2 2_2015 PY" xfId="3017"/>
    <cellStyle name="Normal 11 2 3" xfId="3018"/>
    <cellStyle name="Normal 11 2 3 2" xfId="3019"/>
    <cellStyle name="Normal 11 2 3 2 2" xfId="3020"/>
    <cellStyle name="Normal 11 2 3 3" xfId="3021"/>
    <cellStyle name="Normal 11 2 3 4" xfId="3022"/>
    <cellStyle name="Normal 11 2 4" xfId="3023"/>
    <cellStyle name="Normal 11 2 4 2" xfId="3024"/>
    <cellStyle name="Normal 11 2 4 2 2" xfId="3025"/>
    <cellStyle name="Normal 11 2 4 3" xfId="3026"/>
    <cellStyle name="Normal 11 2 4 4" xfId="3027"/>
    <cellStyle name="Normal 11 2 5" xfId="3028"/>
    <cellStyle name="Normal 11 2 5 2" xfId="3029"/>
    <cellStyle name="Normal 11 2 5 2 2" xfId="3030"/>
    <cellStyle name="Normal 11 2 5 3" xfId="3031"/>
    <cellStyle name="Normal 11 2 6" xfId="3032"/>
    <cellStyle name="Normal 11 2 6 2" xfId="3033"/>
    <cellStyle name="Normal 11 2 7" xfId="3034"/>
    <cellStyle name="Normal 11 2 8" xfId="6867"/>
    <cellStyle name="Normal 11 2_2015 PY" xfId="3035"/>
    <cellStyle name="Normal 11 3" xfId="3036"/>
    <cellStyle name="Normal 11 3 2" xfId="3037"/>
    <cellStyle name="Normal 11 3 2 2" xfId="3038"/>
    <cellStyle name="Normal 11 3 2 2 2" xfId="3039"/>
    <cellStyle name="Normal 11 3 2 3" xfId="3040"/>
    <cellStyle name="Normal 11 3 2 4" xfId="3041"/>
    <cellStyle name="Normal 11 3 3" xfId="3042"/>
    <cellStyle name="Normal 11 3 3 2" xfId="3043"/>
    <cellStyle name="Normal 11 3 3 2 2" xfId="3044"/>
    <cellStyle name="Normal 11 3 3 3" xfId="3045"/>
    <cellStyle name="Normal 11 3 3 4" xfId="3046"/>
    <cellStyle name="Normal 11 3 4" xfId="3047"/>
    <cellStyle name="Normal 11 3 4 2" xfId="3048"/>
    <cellStyle name="Normal 11 3 4 2 2" xfId="3049"/>
    <cellStyle name="Normal 11 3 4 3" xfId="3050"/>
    <cellStyle name="Normal 11 3 4 4" xfId="3051"/>
    <cellStyle name="Normal 11 3 5" xfId="3052"/>
    <cellStyle name="Normal 11 3 5 2" xfId="3053"/>
    <cellStyle name="Normal 11 3 6" xfId="3054"/>
    <cellStyle name="Normal 11 3_2015 PY" xfId="3055"/>
    <cellStyle name="Normal 11 4" xfId="3056"/>
    <cellStyle name="Normal 11 4 2" xfId="3057"/>
    <cellStyle name="Normal 11 4 2 2" xfId="3058"/>
    <cellStyle name="Normal 11 4 2 3" xfId="3059"/>
    <cellStyle name="Normal 11 4 3" xfId="3060"/>
    <cellStyle name="Normal 11 4 3 2" xfId="3061"/>
    <cellStyle name="Normal 11 4 4" xfId="3062"/>
    <cellStyle name="Normal 11 5" xfId="3063"/>
    <cellStyle name="Normal 11 5 2" xfId="3064"/>
    <cellStyle name="Normal 11 5 2 2" xfId="3065"/>
    <cellStyle name="Normal 11 5 3" xfId="3066"/>
    <cellStyle name="Normal 11 5 4" xfId="3067"/>
    <cellStyle name="Normal 11 6" xfId="3068"/>
    <cellStyle name="Normal 11 6 2" xfId="3069"/>
    <cellStyle name="Normal 11 6 2 2" xfId="3070"/>
    <cellStyle name="Normal 11 6 3" xfId="3071"/>
    <cellStyle name="Normal 11 7" xfId="3072"/>
    <cellStyle name="Normal 11 7 2" xfId="3073"/>
    <cellStyle name="Normal 11 7 3" xfId="3074"/>
    <cellStyle name="Normal 11 8" xfId="3075"/>
    <cellStyle name="Normal 11 8 2" xfId="3076"/>
    <cellStyle name="Normal 11 9" xfId="3077"/>
    <cellStyle name="Normal 11_2015 PY" xfId="3078"/>
    <cellStyle name="Normal 110" xfId="8115"/>
    <cellStyle name="Normal 110 2" xfId="11410"/>
    <cellStyle name="Normal 111" xfId="8116"/>
    <cellStyle name="Normal 111 2" xfId="11411"/>
    <cellStyle name="Normal 112" xfId="8117"/>
    <cellStyle name="Normal 112 2" xfId="11412"/>
    <cellStyle name="Normal 113" xfId="8118"/>
    <cellStyle name="Normal 113 2" xfId="11413"/>
    <cellStyle name="Normal 114" xfId="8119"/>
    <cellStyle name="Normal 114 2" xfId="11414"/>
    <cellStyle name="Normal 115" xfId="8120"/>
    <cellStyle name="Normal 115 2" xfId="11415"/>
    <cellStyle name="Normal 116" xfId="8121"/>
    <cellStyle name="Normal 117" xfId="8122"/>
    <cellStyle name="Normal 118" xfId="8123"/>
    <cellStyle name="Normal 119" xfId="8124"/>
    <cellStyle name="Normal 12" xfId="162"/>
    <cellStyle name="Normal 12 10" xfId="7038"/>
    <cellStyle name="Normal 12 10 2" xfId="11416"/>
    <cellStyle name="Normal 12 11" xfId="11417"/>
    <cellStyle name="Normal 12 11 2" xfId="11418"/>
    <cellStyle name="Normal 12 12" xfId="11419"/>
    <cellStyle name="Normal 12 12 2" xfId="11420"/>
    <cellStyle name="Normal 12 13" xfId="11421"/>
    <cellStyle name="Normal 12 13 2" xfId="11422"/>
    <cellStyle name="Normal 12 2" xfId="3079"/>
    <cellStyle name="Normal 12 2 2" xfId="3080"/>
    <cellStyle name="Normal 12 2 2 2" xfId="3081"/>
    <cellStyle name="Normal 12 2 2 2 2" xfId="3082"/>
    <cellStyle name="Normal 12 2 2 2 2 2" xfId="7003"/>
    <cellStyle name="Normal 12 2 2 2 2 2 2" xfId="7214"/>
    <cellStyle name="Normal 12 2 2 2 2 3" xfId="7117"/>
    <cellStyle name="Normal 12 2 2 2 3" xfId="7004"/>
    <cellStyle name="Normal 12 2 2 2 3 2" xfId="7005"/>
    <cellStyle name="Normal 12 2 2 2 3 2 2" xfId="7198"/>
    <cellStyle name="Normal 12 2 2 2 3 3" xfId="7100"/>
    <cellStyle name="Normal 12 2 2 2 4" xfId="7006"/>
    <cellStyle name="Normal 12 2 2 2 4 2" xfId="7182"/>
    <cellStyle name="Normal 12 2 2 2 5" xfId="7082"/>
    <cellStyle name="Normal 12 2 2 3" xfId="3083"/>
    <cellStyle name="Normal 12 2 2 3 2" xfId="7007"/>
    <cellStyle name="Normal 12 2 2 3 2 2" xfId="7206"/>
    <cellStyle name="Normal 12 2 2 3 3" xfId="7109"/>
    <cellStyle name="Normal 12 2 2 4" xfId="3084"/>
    <cellStyle name="Normal 12 2 2 4 2" xfId="7008"/>
    <cellStyle name="Normal 12 2 2 4 2 2" xfId="7190"/>
    <cellStyle name="Normal 12 2 2 4 3" xfId="7092"/>
    <cellStyle name="Normal 12 2 2 5" xfId="7009"/>
    <cellStyle name="Normal 12 2 2 5 2" xfId="7166"/>
    <cellStyle name="Normal 12 2 2 6" xfId="7056"/>
    <cellStyle name="Normal 12 2 3" xfId="3085"/>
    <cellStyle name="Normal 12 2 3 2" xfId="3086"/>
    <cellStyle name="Normal 12 2 3 2 2" xfId="3087"/>
    <cellStyle name="Normal 12 2 3 2 2 2" xfId="7211"/>
    <cellStyle name="Normal 12 2 3 2 3" xfId="7114"/>
    <cellStyle name="Normal 12 2 3 3" xfId="3088"/>
    <cellStyle name="Normal 12 2 3 3 2" xfId="7010"/>
    <cellStyle name="Normal 12 2 3 3 2 2" xfId="7195"/>
    <cellStyle name="Normal 12 2 3 3 3" xfId="7097"/>
    <cellStyle name="Normal 12 2 3 4" xfId="3089"/>
    <cellStyle name="Normal 12 2 3 4 2" xfId="7176"/>
    <cellStyle name="Normal 12 2 3 5" xfId="7070"/>
    <cellStyle name="Normal 12 2 4" xfId="3090"/>
    <cellStyle name="Normal 12 2 4 2" xfId="3091"/>
    <cellStyle name="Normal 12 2 4 2 2" xfId="3092"/>
    <cellStyle name="Normal 12 2 4 2 3" xfId="7203"/>
    <cellStyle name="Normal 12 2 4 3" xfId="3093"/>
    <cellStyle name="Normal 12 2 4 4" xfId="3094"/>
    <cellStyle name="Normal 12 2 4 5" xfId="7106"/>
    <cellStyle name="Normal 12 2 5" xfId="3095"/>
    <cellStyle name="Normal 12 2 5 2" xfId="3096"/>
    <cellStyle name="Normal 12 2 5 2 2" xfId="7187"/>
    <cellStyle name="Normal 12 2 5 3" xfId="7089"/>
    <cellStyle name="Normal 12 2 6" xfId="3097"/>
    <cellStyle name="Normal 12 2 6 2" xfId="7160"/>
    <cellStyle name="Normal 12 2 7" xfId="6869"/>
    <cellStyle name="Normal 12 2 8" xfId="7042"/>
    <cellStyle name="Normal 12 2_2015 PY" xfId="3098"/>
    <cellStyle name="Normal 12 3" xfId="3099"/>
    <cellStyle name="Normal 12 3 2" xfId="3100"/>
    <cellStyle name="Normal 12 3 2 2" xfId="3101"/>
    <cellStyle name="Normal 12 3 2 2 2" xfId="7209"/>
    <cellStyle name="Normal 12 3 2 3" xfId="3102"/>
    <cellStyle name="Normal 12 3 2 3 2" xfId="11423"/>
    <cellStyle name="Normal 12 3 2 4" xfId="7112"/>
    <cellStyle name="Normal 12 3 3" xfId="3103"/>
    <cellStyle name="Normal 12 3 3 2" xfId="3104"/>
    <cellStyle name="Normal 12 3 3 2 2" xfId="7193"/>
    <cellStyle name="Normal 12 3 3 3" xfId="7095"/>
    <cellStyle name="Normal 12 3 4" xfId="3105"/>
    <cellStyle name="Normal 12 3 4 2" xfId="7174"/>
    <cellStyle name="Normal 12 3 5" xfId="7068"/>
    <cellStyle name="Normal 12 4" xfId="3106"/>
    <cellStyle name="Normal 12 4 2" xfId="3107"/>
    <cellStyle name="Normal 12 4 2 2" xfId="3108"/>
    <cellStyle name="Normal 12 4 2 3" xfId="3109"/>
    <cellStyle name="Normal 12 4 2 4" xfId="7201"/>
    <cellStyle name="Normal 12 4 3" xfId="3110"/>
    <cellStyle name="Normal 12 4 3 2" xfId="3111"/>
    <cellStyle name="Normal 12 4 4" xfId="3112"/>
    <cellStyle name="Normal 12 4 5" xfId="7104"/>
    <cellStyle name="Normal 12 5" xfId="3113"/>
    <cellStyle name="Normal 12 5 2" xfId="3114"/>
    <cellStyle name="Normal 12 5 2 2" xfId="3115"/>
    <cellStyle name="Normal 12 5 2 3" xfId="7185"/>
    <cellStyle name="Normal 12 5 3" xfId="3116"/>
    <cellStyle name="Normal 12 5 4" xfId="3117"/>
    <cellStyle name="Normal 12 5 5" xfId="7087"/>
    <cellStyle name="Normal 12 6" xfId="3118"/>
    <cellStyle name="Normal 12 6 2" xfId="3119"/>
    <cellStyle name="Normal 12 6 3" xfId="3120"/>
    <cellStyle name="Normal 12 6 4" xfId="7156"/>
    <cellStyle name="Normal 12 7" xfId="3121"/>
    <cellStyle name="Normal 12 7 2" xfId="3122"/>
    <cellStyle name="Normal 12 8" xfId="3123"/>
    <cellStyle name="Normal 12 8 2" xfId="3124"/>
    <cellStyle name="Normal 12 8 2 2" xfId="11424"/>
    <cellStyle name="Normal 12 8 3" xfId="11425"/>
    <cellStyle name="Normal 12 8 3 2" xfId="11426"/>
    <cellStyle name="Normal 12 8 4" xfId="11427"/>
    <cellStyle name="Normal 12 9" xfId="6868"/>
    <cellStyle name="Normal 12 9 2" xfId="11428"/>
    <cellStyle name="Normal 12_2015 PY" xfId="3125"/>
    <cellStyle name="Normal 120" xfId="8125"/>
    <cellStyle name="Normal 121" xfId="8126"/>
    <cellStyle name="Normal 121 2" xfId="11429"/>
    <cellStyle name="Normal 122" xfId="9104"/>
    <cellStyle name="Normal 122 2" xfId="11430"/>
    <cellStyle name="Normal 123" xfId="11431"/>
    <cellStyle name="Normal 123 2" xfId="11432"/>
    <cellStyle name="Normal 124" xfId="11433"/>
    <cellStyle name="Normal 125" xfId="11434"/>
    <cellStyle name="Normal 126" xfId="11435"/>
    <cellStyle name="Normal 127" xfId="11436"/>
    <cellStyle name="Normal 128" xfId="11437"/>
    <cellStyle name="Normal 129" xfId="11438"/>
    <cellStyle name="Normal 129 2" xfId="11439"/>
    <cellStyle name="Normal 13" xfId="163"/>
    <cellStyle name="Normal 13 2" xfId="3126"/>
    <cellStyle name="Normal 13 2 2" xfId="3127"/>
    <cellStyle name="Normal 13 2 2 2" xfId="3128"/>
    <cellStyle name="Normal 13 2 3" xfId="3129"/>
    <cellStyle name="Normal 13 2 4" xfId="3130"/>
    <cellStyle name="Normal 13 2 5" xfId="7079"/>
    <cellStyle name="Normal 13 3" xfId="3131"/>
    <cellStyle name="Normal 13 3 2" xfId="3132"/>
    <cellStyle name="Normal 13 3 2 2" xfId="3133"/>
    <cellStyle name="Normal 13 3 3" xfId="3134"/>
    <cellStyle name="Normal 13 3 4" xfId="3135"/>
    <cellStyle name="Normal 13 4" xfId="3136"/>
    <cellStyle name="Normal 13 4 2" xfId="3137"/>
    <cellStyle name="Normal 13 4 2 2" xfId="3138"/>
    <cellStyle name="Normal 13 4 3" xfId="3139"/>
    <cellStyle name="Normal 13 4 4" xfId="3140"/>
    <cellStyle name="Normal 13 5" xfId="3141"/>
    <cellStyle name="Normal 13 5 2" xfId="3142"/>
    <cellStyle name="Normal 13 6" xfId="3143"/>
    <cellStyle name="Normal 13 6 2" xfId="11440"/>
    <cellStyle name="Normal 13 7" xfId="6870"/>
    <cellStyle name="Normal 13 7 2" xfId="11441"/>
    <cellStyle name="Normal 13 8" xfId="7053"/>
    <cellStyle name="Normal 13_2015 PY" xfId="3144"/>
    <cellStyle name="Normal 130" xfId="11442"/>
    <cellStyle name="Normal 130 2" xfId="11443"/>
    <cellStyle name="Normal 131" xfId="11444"/>
    <cellStyle name="Normal 131 2" xfId="11445"/>
    <cellStyle name="Normal 131 3" xfId="11446"/>
    <cellStyle name="Normal 132" xfId="11447"/>
    <cellStyle name="Normal 132 2" xfId="11448"/>
    <cellStyle name="Normal 133" xfId="11449"/>
    <cellStyle name="Normal 133 2" xfId="11450"/>
    <cellStyle name="Normal 134" xfId="11451"/>
    <cellStyle name="Normal 135" xfId="11452"/>
    <cellStyle name="Normal 135 2" xfId="11453"/>
    <cellStyle name="Normal 136" xfId="11454"/>
    <cellStyle name="Normal 136 2" xfId="11455"/>
    <cellStyle name="Normal 137" xfId="11456"/>
    <cellStyle name="Normal 138" xfId="11457"/>
    <cellStyle name="Normal 139" xfId="11458"/>
    <cellStyle name="Normal 14" xfId="164"/>
    <cellStyle name="Normal 14 10" xfId="11459"/>
    <cellStyle name="Normal 14 10 2" xfId="11460"/>
    <cellStyle name="Normal 14 11" xfId="11461"/>
    <cellStyle name="Normal 14 11 2" xfId="11462"/>
    <cellStyle name="Normal 14 12" xfId="11463"/>
    <cellStyle name="Normal 14 12 2" xfId="11464"/>
    <cellStyle name="Normal 14 13" xfId="11465"/>
    <cellStyle name="Normal 14 13 2" xfId="11466"/>
    <cellStyle name="Normal 14 14" xfId="11467"/>
    <cellStyle name="Normal 14 14 2" xfId="11468"/>
    <cellStyle name="Normal 14 2" xfId="3145"/>
    <cellStyle name="Normal 14 2 2" xfId="3146"/>
    <cellStyle name="Normal 14 2 2 2" xfId="3147"/>
    <cellStyle name="Normal 14 2 2 2 2" xfId="7208"/>
    <cellStyle name="Normal 14 2 2 3" xfId="7111"/>
    <cellStyle name="Normal 14 2 2 3 2" xfId="11469"/>
    <cellStyle name="Normal 14 2 2 4" xfId="11470"/>
    <cellStyle name="Normal 14 2 3" xfId="3148"/>
    <cellStyle name="Normal 14 2 3 2" xfId="7011"/>
    <cellStyle name="Normal 14 2 3 2 2" xfId="7192"/>
    <cellStyle name="Normal 14 2 3 3" xfId="7094"/>
    <cellStyle name="Normal 14 2 4" xfId="3149"/>
    <cellStyle name="Normal 14 2 4 2" xfId="7173"/>
    <cellStyle name="Normal 14 2 5" xfId="7067"/>
    <cellStyle name="Normal 14 3" xfId="3150"/>
    <cellStyle name="Normal 14 3 2" xfId="3151"/>
    <cellStyle name="Normal 14 3 2 2" xfId="3152"/>
    <cellStyle name="Normal 14 3 2 2 2" xfId="7213"/>
    <cellStyle name="Normal 14 3 2 3" xfId="7116"/>
    <cellStyle name="Normal 14 3 2 3 2" xfId="11471"/>
    <cellStyle name="Normal 14 3 2 4" xfId="11472"/>
    <cellStyle name="Normal 14 3 3" xfId="3153"/>
    <cellStyle name="Normal 14 3 3 2" xfId="7012"/>
    <cellStyle name="Normal 14 3 3 2 2" xfId="7197"/>
    <cellStyle name="Normal 14 3 3 3" xfId="7099"/>
    <cellStyle name="Normal 14 3 4" xfId="3154"/>
    <cellStyle name="Normal 14 3 4 2" xfId="7181"/>
    <cellStyle name="Normal 14 3 5" xfId="7080"/>
    <cellStyle name="Normal 14 4" xfId="3155"/>
    <cellStyle name="Normal 14 4 2" xfId="3156"/>
    <cellStyle name="Normal 14 4 2 2" xfId="3157"/>
    <cellStyle name="Normal 14 4 2 3" xfId="7205"/>
    <cellStyle name="Normal 14 4 3" xfId="3158"/>
    <cellStyle name="Normal 14 4 4" xfId="3159"/>
    <cellStyle name="Normal 14 4 5" xfId="7108"/>
    <cellStyle name="Normal 14 5" xfId="3160"/>
    <cellStyle name="Normal 14 5 2" xfId="3161"/>
    <cellStyle name="Normal 14 5 2 2" xfId="7189"/>
    <cellStyle name="Normal 14 5 3" xfId="7091"/>
    <cellStyle name="Normal 14 6" xfId="3162"/>
    <cellStyle name="Normal 14 6 2" xfId="7165"/>
    <cellStyle name="Normal 14 7" xfId="6871"/>
    <cellStyle name="Normal 14 7 2" xfId="11473"/>
    <cellStyle name="Normal 14 8" xfId="7054"/>
    <cellStyle name="Normal 14 8 2" xfId="11474"/>
    <cellStyle name="Normal 14 9" xfId="11475"/>
    <cellStyle name="Normal 14 9 2" xfId="11476"/>
    <cellStyle name="Normal 14 9 2 2" xfId="11477"/>
    <cellStyle name="Normal 14 9 3" xfId="11478"/>
    <cellStyle name="Normal 14 9 3 2" xfId="11479"/>
    <cellStyle name="Normal 14 9 4" xfId="11480"/>
    <cellStyle name="Normal 14_2015 PY" xfId="3163"/>
    <cellStyle name="Normal 140" xfId="11481"/>
    <cellStyle name="Normal 141" xfId="11482"/>
    <cellStyle name="Normal 142" xfId="11483"/>
    <cellStyle name="Normal 143" xfId="11484"/>
    <cellStyle name="Normal 144" xfId="11485"/>
    <cellStyle name="Normal 145" xfId="11486"/>
    <cellStyle name="Normal 146" xfId="11487"/>
    <cellStyle name="Normal 147" xfId="11488"/>
    <cellStyle name="Normal 148" xfId="8127"/>
    <cellStyle name="Normal 149" xfId="11489"/>
    <cellStyle name="Normal 149 2" xfId="11490"/>
    <cellStyle name="Normal 15" xfId="165"/>
    <cellStyle name="Normal 15 10" xfId="11491"/>
    <cellStyle name="Normal 15 10 2" xfId="11492"/>
    <cellStyle name="Normal 15 2" xfId="3164"/>
    <cellStyle name="Normal 15 2 2" xfId="3165"/>
    <cellStyle name="Normal 15 2 2 2" xfId="11493"/>
    <cellStyle name="Normal 15 2 2 2 2" xfId="11494"/>
    <cellStyle name="Normal 15 2 2 2 2 2" xfId="11495"/>
    <cellStyle name="Normal 15 2 2 2 2 2 2" xfId="11496"/>
    <cellStyle name="Normal 15 2 2 2 2 3" xfId="11497"/>
    <cellStyle name="Normal 15 2 2 2 3" xfId="11498"/>
    <cellStyle name="Normal 15 2 2 2 3 2" xfId="11499"/>
    <cellStyle name="Normal 15 2 2 2 4" xfId="11500"/>
    <cellStyle name="Normal 15 2 2 3" xfId="11501"/>
    <cellStyle name="Normal 15 2 2 3 2" xfId="11502"/>
    <cellStyle name="Normal 15 2 2 3 2 2" xfId="11503"/>
    <cellStyle name="Normal 15 2 2 3 3" xfId="11504"/>
    <cellStyle name="Normal 15 2 2 4" xfId="11505"/>
    <cellStyle name="Normal 15 2 2 4 2" xfId="11506"/>
    <cellStyle name="Normal 15 2 2 5" xfId="11507"/>
    <cellStyle name="Normal 15 2 3" xfId="7081"/>
    <cellStyle name="Normal 15 2 3 2" xfId="11508"/>
    <cellStyle name="Normal 15 2 3 2 2" xfId="11509"/>
    <cellStyle name="Normal 15 2 3 2 2 2" xfId="11510"/>
    <cellStyle name="Normal 15 2 3 2 3" xfId="11511"/>
    <cellStyle name="Normal 15 2 3 3" xfId="11512"/>
    <cellStyle name="Normal 15 2 3 3 2" xfId="11513"/>
    <cellStyle name="Normal 15 2 3 4" xfId="11514"/>
    <cellStyle name="Normal 15 2 4" xfId="11515"/>
    <cellStyle name="Normal 15 2 4 2" xfId="11516"/>
    <cellStyle name="Normal 15 2 4 2 2" xfId="11517"/>
    <cellStyle name="Normal 15 2 4 3" xfId="11518"/>
    <cellStyle name="Normal 15 2 5" xfId="11519"/>
    <cellStyle name="Normal 15 2 5 2" xfId="11520"/>
    <cellStyle name="Normal 15 2 6" xfId="11521"/>
    <cellStyle name="Normal 15 3" xfId="3166"/>
    <cellStyle name="Normal 15 3 2" xfId="11522"/>
    <cellStyle name="Normal 15 3 2 2" xfId="11523"/>
    <cellStyle name="Normal 15 3 2 2 2" xfId="11524"/>
    <cellStyle name="Normal 15 3 2 2 2 2" xfId="11525"/>
    <cellStyle name="Normal 15 3 2 2 2 2 2" xfId="11526"/>
    <cellStyle name="Normal 15 3 2 2 2 3" xfId="11527"/>
    <cellStyle name="Normal 15 3 2 2 3" xfId="11528"/>
    <cellStyle name="Normal 15 3 2 2 3 2" xfId="11529"/>
    <cellStyle name="Normal 15 3 2 2 4" xfId="11530"/>
    <cellStyle name="Normal 15 3 2 3" xfId="11531"/>
    <cellStyle name="Normal 15 3 2 3 2" xfId="11532"/>
    <cellStyle name="Normal 15 3 2 3 2 2" xfId="11533"/>
    <cellStyle name="Normal 15 3 2 3 3" xfId="11534"/>
    <cellStyle name="Normal 15 3 2 4" xfId="11535"/>
    <cellStyle name="Normal 15 3 2 4 2" xfId="11536"/>
    <cellStyle name="Normal 15 3 2 5" xfId="11537"/>
    <cellStyle name="Normal 15 3 3" xfId="11538"/>
    <cellStyle name="Normal 15 3 3 2" xfId="11539"/>
    <cellStyle name="Normal 15 3 3 2 2" xfId="11540"/>
    <cellStyle name="Normal 15 3 3 2 2 2" xfId="11541"/>
    <cellStyle name="Normal 15 3 3 2 3" xfId="11542"/>
    <cellStyle name="Normal 15 3 3 3" xfId="11543"/>
    <cellStyle name="Normal 15 3 3 3 2" xfId="11544"/>
    <cellStyle name="Normal 15 3 3 4" xfId="11545"/>
    <cellStyle name="Normal 15 3 4" xfId="11546"/>
    <cellStyle name="Normal 15 3 4 2" xfId="11547"/>
    <cellStyle name="Normal 15 3 4 2 2" xfId="11548"/>
    <cellStyle name="Normal 15 3 4 3" xfId="11549"/>
    <cellStyle name="Normal 15 3 5" xfId="11550"/>
    <cellStyle name="Normal 15 3 5 2" xfId="11551"/>
    <cellStyle name="Normal 15 3 6" xfId="11552"/>
    <cellStyle name="Normal 15 4" xfId="3167"/>
    <cellStyle name="Normal 15 4 2" xfId="11553"/>
    <cellStyle name="Normal 15 4 2 2" xfId="11554"/>
    <cellStyle name="Normal 15 4 2 2 2" xfId="11555"/>
    <cellStyle name="Normal 15 4 2 2 2 2" xfId="11556"/>
    <cellStyle name="Normal 15 4 2 2 3" xfId="11557"/>
    <cellStyle name="Normal 15 4 2 3" xfId="11558"/>
    <cellStyle name="Normal 15 4 2 3 2" xfId="11559"/>
    <cellStyle name="Normal 15 4 2 4" xfId="11560"/>
    <cellStyle name="Normal 15 4 3" xfId="11561"/>
    <cellStyle name="Normal 15 4 3 2" xfId="11562"/>
    <cellStyle name="Normal 15 4 3 2 2" xfId="11563"/>
    <cellStyle name="Normal 15 4 3 3" xfId="11564"/>
    <cellStyle name="Normal 15 4 4" xfId="11565"/>
    <cellStyle name="Normal 15 4 4 2" xfId="11566"/>
    <cellStyle name="Normal 15 4 5" xfId="11567"/>
    <cellStyle name="Normal 15 5" xfId="6872"/>
    <cellStyle name="Normal 15 5 2" xfId="11568"/>
    <cellStyle name="Normal 15 5 2 2" xfId="11569"/>
    <cellStyle name="Normal 15 5 2 2 2" xfId="11570"/>
    <cellStyle name="Normal 15 5 2 3" xfId="11571"/>
    <cellStyle name="Normal 15 5 3" xfId="11572"/>
    <cellStyle name="Normal 15 5 3 2" xfId="11573"/>
    <cellStyle name="Normal 15 5 4" xfId="11574"/>
    <cellStyle name="Normal 15 6" xfId="7055"/>
    <cellStyle name="Normal 15 6 2" xfId="11575"/>
    <cellStyle name="Normal 15 6 2 2" xfId="11576"/>
    <cellStyle name="Normal 15 6 3" xfId="11577"/>
    <cellStyle name="Normal 15 7" xfId="11578"/>
    <cellStyle name="Normal 15 7 2" xfId="11579"/>
    <cellStyle name="Normal 15 8" xfId="11580"/>
    <cellStyle name="Normal 15 8 2" xfId="11581"/>
    <cellStyle name="Normal 15 8 2 2" xfId="11582"/>
    <cellStyle name="Normal 15 8 3" xfId="11583"/>
    <cellStyle name="Normal 15 8 3 2" xfId="11584"/>
    <cellStyle name="Normal 15 8 4" xfId="11585"/>
    <cellStyle name="Normal 15 9" xfId="11586"/>
    <cellStyle name="Normal 15 9 2" xfId="11587"/>
    <cellStyle name="Normal 15_Attach A TCRF Monthly Expense" xfId="3168"/>
    <cellStyle name="Normal 150" xfId="11588"/>
    <cellStyle name="Normal 151" xfId="11589"/>
    <cellStyle name="Normal 16" xfId="166"/>
    <cellStyle name="Normal 16 2" xfId="3169"/>
    <cellStyle name="Normal 16 2 2" xfId="3170"/>
    <cellStyle name="Normal 16 2 2 2" xfId="11590"/>
    <cellStyle name="Normal 16 2 3" xfId="7084"/>
    <cellStyle name="Normal 16 3" xfId="3171"/>
    <cellStyle name="Normal 16 3 2" xfId="11591"/>
    <cellStyle name="Normal 16 4" xfId="3172"/>
    <cellStyle name="Normal 16 4 2" xfId="11592"/>
    <cellStyle name="Normal 16 5" xfId="6873"/>
    <cellStyle name="Normal 16 6" xfId="7062"/>
    <cellStyle name="Normal 16_Attach A TCRF Monthly Expense" xfId="3173"/>
    <cellStyle name="Normal 17" xfId="167"/>
    <cellStyle name="Normal 17 2" xfId="3174"/>
    <cellStyle name="Normal 17 2 2" xfId="3175"/>
    <cellStyle name="Normal 17 2 2 2" xfId="11593"/>
    <cellStyle name="Normal 17 2 3" xfId="7085"/>
    <cellStyle name="Normal 17 3" xfId="3176"/>
    <cellStyle name="Normal 17 3 2" xfId="11594"/>
    <cellStyle name="Normal 17 4" xfId="6874"/>
    <cellStyle name="Normal 17 4 2" xfId="11595"/>
    <cellStyle name="Normal 17 5" xfId="7066"/>
    <cellStyle name="Normal 17 6" xfId="11596"/>
    <cellStyle name="Normal 17_Attach A TCRF Monthly Expense" xfId="3177"/>
    <cellStyle name="Normal 18" xfId="168"/>
    <cellStyle name="Normal 18 2" xfId="3178"/>
    <cellStyle name="Normal 18 2 2" xfId="3179"/>
    <cellStyle name="Normal 18 2 2 2" xfId="7216"/>
    <cellStyle name="Normal 18 2 3" xfId="7119"/>
    <cellStyle name="Normal 18 3" xfId="3180"/>
    <cellStyle name="Normal 18 3 2" xfId="7013"/>
    <cellStyle name="Normal 18 3 2 2" xfId="7200"/>
    <cellStyle name="Normal 18 3 3" xfId="7102"/>
    <cellStyle name="Normal 18 4" xfId="6875"/>
    <cellStyle name="Normal 18 4 2" xfId="7184"/>
    <cellStyle name="Normal 18 5" xfId="7086"/>
    <cellStyle name="Normal 18 6" xfId="11597"/>
    <cellStyle name="Normal 19" xfId="169"/>
    <cellStyle name="Normal 19 2" xfId="170"/>
    <cellStyle name="Normal 19 2 2" xfId="3181"/>
    <cellStyle name="Normal 19 3" xfId="3182"/>
    <cellStyle name="Normal 19 3 2" xfId="11598"/>
    <cellStyle name="Normal 19 4" xfId="6876"/>
    <cellStyle name="Normal 19 4 2" xfId="7123"/>
    <cellStyle name="Normal 19 5" xfId="7103"/>
    <cellStyle name="Normal 19 6" xfId="11599"/>
    <cellStyle name="Normal 2" xfId="171"/>
    <cellStyle name="Normal 2 10" xfId="3183"/>
    <cellStyle name="Normal 2 10 2" xfId="3184"/>
    <cellStyle name="Normal 2 10 2 2" xfId="3185"/>
    <cellStyle name="Normal 2 10 2 2 2" xfId="11600"/>
    <cellStyle name="Normal 2 10 2 3" xfId="3186"/>
    <cellStyle name="Normal 2 10 3" xfId="3187"/>
    <cellStyle name="Normal 2 10 3 2" xfId="3188"/>
    <cellStyle name="Normal 2 10 4" xfId="3189"/>
    <cellStyle name="Normal 2 10_Attach A TCRF Monthly Expense" xfId="3190"/>
    <cellStyle name="Normal 2 11" xfId="3191"/>
    <cellStyle name="Normal 2 11 2" xfId="3192"/>
    <cellStyle name="Normal 2 11 2 2" xfId="3193"/>
    <cellStyle name="Normal 2 11 2 2 2" xfId="11601"/>
    <cellStyle name="Normal 2 11 2 3" xfId="3194"/>
    <cellStyle name="Normal 2 11 2 4" xfId="8128"/>
    <cellStyle name="Normal 2 11 3" xfId="3195"/>
    <cellStyle name="Normal 2 11 3 2" xfId="3196"/>
    <cellStyle name="Normal 2 11 4" xfId="3197"/>
    <cellStyle name="Normal 2 12" xfId="3198"/>
    <cellStyle name="Normal 2 12 2" xfId="3199"/>
    <cellStyle name="Normal 2 12 2 2" xfId="3200"/>
    <cellStyle name="Normal 2 12 3" xfId="3201"/>
    <cellStyle name="Normal 2 12 4" xfId="3202"/>
    <cellStyle name="Normal 2 13" xfId="3203"/>
    <cellStyle name="Normal 2 13 2" xfId="3204"/>
    <cellStyle name="Normal 2 13 3" xfId="3205"/>
    <cellStyle name="Normal 2 13 4" xfId="3206"/>
    <cellStyle name="Normal 2 14" xfId="3207"/>
    <cellStyle name="Normal 2 14 2" xfId="11602"/>
    <cellStyle name="Normal 2 15" xfId="3208"/>
    <cellStyle name="Normal 2 16" xfId="3209"/>
    <cellStyle name="Normal 2 17" xfId="3210"/>
    <cellStyle name="Normal 2 18" xfId="3211"/>
    <cellStyle name="Normal 2 19" xfId="3212"/>
    <cellStyle name="Normal 2 2" xfId="172"/>
    <cellStyle name="Normal 2 2 10" xfId="3213"/>
    <cellStyle name="Normal 2 2 10 2" xfId="3214"/>
    <cellStyle name="Normal 2 2 11" xfId="3215"/>
    <cellStyle name="Normal 2 2 12" xfId="3216"/>
    <cellStyle name="Normal 2 2 13" xfId="7130"/>
    <cellStyle name="Normal 2 2 2" xfId="173"/>
    <cellStyle name="Normal 2 2 2 2" xfId="3217"/>
    <cellStyle name="Normal 2 2 2 2 2" xfId="3218"/>
    <cellStyle name="Normal 2 2 2 2 2 2" xfId="3219"/>
    <cellStyle name="Normal 2 2 2 2 2 2 2" xfId="3220"/>
    <cellStyle name="Normal 2 2 2 2 2 2 2 2" xfId="3221"/>
    <cellStyle name="Normal 2 2 2 2 2 2 3" xfId="3222"/>
    <cellStyle name="Normal 2 2 2 2 2 3" xfId="3223"/>
    <cellStyle name="Normal 2 2 2 2 2 3 2" xfId="3224"/>
    <cellStyle name="Normal 2 2 2 2 2 3 2 2" xfId="3225"/>
    <cellStyle name="Normal 2 2 2 2 2 3 3" xfId="3226"/>
    <cellStyle name="Normal 2 2 2 2 2 4" xfId="3227"/>
    <cellStyle name="Normal 2 2 2 2 2 4 2" xfId="3228"/>
    <cellStyle name="Normal 2 2 2 2 2 4 2 2" xfId="3229"/>
    <cellStyle name="Normal 2 2 2 2 2 4 3" xfId="3230"/>
    <cellStyle name="Normal 2 2 2 2 2 5" xfId="3231"/>
    <cellStyle name="Normal 2 2 2 2 2 5 2" xfId="3232"/>
    <cellStyle name="Normal 2 2 2 2 2 6" xfId="3233"/>
    <cellStyle name="Normal 2 2 2 2 2_2015 PY" xfId="3234"/>
    <cellStyle name="Normal 2 2 2 2 3" xfId="3235"/>
    <cellStyle name="Normal 2 2 2 2 3 2" xfId="3236"/>
    <cellStyle name="Normal 2 2 2 2 3 2 2" xfId="3237"/>
    <cellStyle name="Normal 2 2 2 2 3 3" xfId="3238"/>
    <cellStyle name="Normal 2 2 2 2 4" xfId="3239"/>
    <cellStyle name="Normal 2 2 2 2 4 2" xfId="3240"/>
    <cellStyle name="Normal 2 2 2 2 4 2 2" xfId="3241"/>
    <cellStyle name="Normal 2 2 2 2 4 3" xfId="3242"/>
    <cellStyle name="Normal 2 2 2 2 5" xfId="3243"/>
    <cellStyle name="Normal 2 2 2 2 5 2" xfId="3244"/>
    <cellStyle name="Normal 2 2 2 2 5 2 2" xfId="3245"/>
    <cellStyle name="Normal 2 2 2 2 5 3" xfId="3246"/>
    <cellStyle name="Normal 2 2 2 2 6" xfId="3247"/>
    <cellStyle name="Normal 2 2 2 2 6 2" xfId="3248"/>
    <cellStyle name="Normal 2 2 2 2 7" xfId="3249"/>
    <cellStyle name="Normal 2 2 2 2_2015 PY" xfId="3250"/>
    <cellStyle name="Normal 2 2 2 3" xfId="3251"/>
    <cellStyle name="Normal 2 2 2 3 2" xfId="3252"/>
    <cellStyle name="Normal 2 2 2 3 2 2" xfId="3253"/>
    <cellStyle name="Normal 2 2 2 3 2 2 2" xfId="3254"/>
    <cellStyle name="Normal 2 2 2 3 2 3" xfId="3255"/>
    <cellStyle name="Normal 2 2 2 3 3" xfId="3256"/>
    <cellStyle name="Normal 2 2 2 3 3 2" xfId="3257"/>
    <cellStyle name="Normal 2 2 2 3 3 2 2" xfId="3258"/>
    <cellStyle name="Normal 2 2 2 3 3 3" xfId="3259"/>
    <cellStyle name="Normal 2 2 2 3 4" xfId="3260"/>
    <cellStyle name="Normal 2 2 2 3 4 2" xfId="3261"/>
    <cellStyle name="Normal 2 2 2 3 4 2 2" xfId="3262"/>
    <cellStyle name="Normal 2 2 2 3 4 3" xfId="3263"/>
    <cellStyle name="Normal 2 2 2 3 5" xfId="3264"/>
    <cellStyle name="Normal 2 2 2 3 5 2" xfId="3265"/>
    <cellStyle name="Normal 2 2 2 3 6" xfId="3266"/>
    <cellStyle name="Normal 2 2 2 3_2015 PY" xfId="3267"/>
    <cellStyle name="Normal 2 2 2 4" xfId="3268"/>
    <cellStyle name="Normal 2 2 2 4 2" xfId="3269"/>
    <cellStyle name="Normal 2 2 2 4 2 2" xfId="3270"/>
    <cellStyle name="Normal 2 2 2 4 3" xfId="3271"/>
    <cellStyle name="Normal 2 2 2 4 4" xfId="3272"/>
    <cellStyle name="Normal 2 2 2 4 5" xfId="8129"/>
    <cellStyle name="Normal 2 2 2 5" xfId="3273"/>
    <cellStyle name="Normal 2 2 2 5 2" xfId="3274"/>
    <cellStyle name="Normal 2 2 2 5 2 2" xfId="3275"/>
    <cellStyle name="Normal 2 2 2 5 3" xfId="3276"/>
    <cellStyle name="Normal 2 2 2 5 4" xfId="3277"/>
    <cellStyle name="Normal 2 2 2 6" xfId="3278"/>
    <cellStyle name="Normal 2 2 2 6 2" xfId="3279"/>
    <cellStyle name="Normal 2 2 2 6 2 2" xfId="3280"/>
    <cellStyle name="Normal 2 2 2 6 3" xfId="3281"/>
    <cellStyle name="Normal 2 2 2 7" xfId="3282"/>
    <cellStyle name="Normal 2 2 2 7 2" xfId="3283"/>
    <cellStyle name="Normal 2 2 2 8" xfId="3284"/>
    <cellStyle name="Normal 2 2 2_2015 PY" xfId="3285"/>
    <cellStyle name="Normal 2 2 3" xfId="3286"/>
    <cellStyle name="Normal 2 2 3 2" xfId="3287"/>
    <cellStyle name="Normal 2 2 3 2 2" xfId="3288"/>
    <cellStyle name="Normal 2 2 3 2 2 2" xfId="3289"/>
    <cellStyle name="Normal 2 2 3 2 2 2 2" xfId="3290"/>
    <cellStyle name="Normal 2 2 3 2 2 2 2 2" xfId="3291"/>
    <cellStyle name="Normal 2 2 3 2 2 2 3" xfId="3292"/>
    <cellStyle name="Normal 2 2 3 2 2 3" xfId="3293"/>
    <cellStyle name="Normal 2 2 3 2 2 3 2" xfId="3294"/>
    <cellStyle name="Normal 2 2 3 2 2 3 2 2" xfId="3295"/>
    <cellStyle name="Normal 2 2 3 2 2 3 3" xfId="3296"/>
    <cellStyle name="Normal 2 2 3 2 2 4" xfId="3297"/>
    <cellStyle name="Normal 2 2 3 2 2 4 2" xfId="3298"/>
    <cellStyle name="Normal 2 2 3 2 2 4 2 2" xfId="3299"/>
    <cellStyle name="Normal 2 2 3 2 2 4 3" xfId="3300"/>
    <cellStyle name="Normal 2 2 3 2 2 5" xfId="3301"/>
    <cellStyle name="Normal 2 2 3 2 2 5 2" xfId="3302"/>
    <cellStyle name="Normal 2 2 3 2 2 6" xfId="3303"/>
    <cellStyle name="Normal 2 2 3 2 2_2015 PY" xfId="3304"/>
    <cellStyle name="Normal 2 2 3 2 3" xfId="3305"/>
    <cellStyle name="Normal 2 2 3 2 3 2" xfId="3306"/>
    <cellStyle name="Normal 2 2 3 2 3 2 2" xfId="3307"/>
    <cellStyle name="Normal 2 2 3 2 3 3" xfId="3308"/>
    <cellStyle name="Normal 2 2 3 2 4" xfId="3309"/>
    <cellStyle name="Normal 2 2 3 2 4 2" xfId="3310"/>
    <cellStyle name="Normal 2 2 3 2 4 2 2" xfId="3311"/>
    <cellStyle name="Normal 2 2 3 2 4 3" xfId="3312"/>
    <cellStyle name="Normal 2 2 3 2 5" xfId="3313"/>
    <cellStyle name="Normal 2 2 3 2 5 2" xfId="3314"/>
    <cellStyle name="Normal 2 2 3 2 5 2 2" xfId="3315"/>
    <cellStyle name="Normal 2 2 3 2 5 3" xfId="3316"/>
    <cellStyle name="Normal 2 2 3 2 6" xfId="3317"/>
    <cellStyle name="Normal 2 2 3 2 6 2" xfId="3318"/>
    <cellStyle name="Normal 2 2 3 2 7" xfId="3319"/>
    <cellStyle name="Normal 2 2 3 2_2015 PY" xfId="3320"/>
    <cellStyle name="Normal 2 2 3 3" xfId="3321"/>
    <cellStyle name="Normal 2 2 3 3 2" xfId="3322"/>
    <cellStyle name="Normal 2 2 3 3 2 2" xfId="3323"/>
    <cellStyle name="Normal 2 2 3 3 2 2 2" xfId="3324"/>
    <cellStyle name="Normal 2 2 3 3 2 3" xfId="3325"/>
    <cellStyle name="Normal 2 2 3 3 3" xfId="3326"/>
    <cellStyle name="Normal 2 2 3 3 3 2" xfId="3327"/>
    <cellStyle name="Normal 2 2 3 3 3 2 2" xfId="3328"/>
    <cellStyle name="Normal 2 2 3 3 3 3" xfId="3329"/>
    <cellStyle name="Normal 2 2 3 3 4" xfId="3330"/>
    <cellStyle name="Normal 2 2 3 3 4 2" xfId="3331"/>
    <cellStyle name="Normal 2 2 3 3 4 2 2" xfId="3332"/>
    <cellStyle name="Normal 2 2 3 3 4 3" xfId="3333"/>
    <cellStyle name="Normal 2 2 3 3 5" xfId="3334"/>
    <cellStyle name="Normal 2 2 3 3 5 2" xfId="3335"/>
    <cellStyle name="Normal 2 2 3 3 6" xfId="3336"/>
    <cellStyle name="Normal 2 2 3 3_2015 PY" xfId="3337"/>
    <cellStyle name="Normal 2 2 3 4" xfId="3338"/>
    <cellStyle name="Normal 2 2 3 4 2" xfId="3339"/>
    <cellStyle name="Normal 2 2 3 4 2 2" xfId="3340"/>
    <cellStyle name="Normal 2 2 3 4 3" xfId="3341"/>
    <cellStyle name="Normal 2 2 3 4 4" xfId="3342"/>
    <cellStyle name="Normal 2 2 3 5" xfId="3343"/>
    <cellStyle name="Normal 2 2 3 5 2" xfId="3344"/>
    <cellStyle name="Normal 2 2 3 5 2 2" xfId="3345"/>
    <cellStyle name="Normal 2 2 3 5 3" xfId="3346"/>
    <cellStyle name="Normal 2 2 3 5 4" xfId="3347"/>
    <cellStyle name="Normal 2 2 3 6" xfId="3348"/>
    <cellStyle name="Normal 2 2 3 6 2" xfId="3349"/>
    <cellStyle name="Normal 2 2 3 6 2 2" xfId="3350"/>
    <cellStyle name="Normal 2 2 3 6 3" xfId="3351"/>
    <cellStyle name="Normal 2 2 3 7" xfId="3352"/>
    <cellStyle name="Normal 2 2 3 7 2" xfId="3353"/>
    <cellStyle name="Normal 2 2 3 8" xfId="3354"/>
    <cellStyle name="Normal 2 2 3_2015 PY" xfId="3355"/>
    <cellStyle name="Normal 2 2 4" xfId="3356"/>
    <cellStyle name="Normal 2 2 4 2" xfId="3357"/>
    <cellStyle name="Normal 2 2 4 2 2" xfId="3358"/>
    <cellStyle name="Normal 2 2 4 2 2 2" xfId="3359"/>
    <cellStyle name="Normal 2 2 4 2 2 2 2" xfId="3360"/>
    <cellStyle name="Normal 2 2 4 2 2 2 2 2" xfId="3361"/>
    <cellStyle name="Normal 2 2 4 2 2 2 3" xfId="3362"/>
    <cellStyle name="Normal 2 2 4 2 2 3" xfId="3363"/>
    <cellStyle name="Normal 2 2 4 2 2 3 2" xfId="3364"/>
    <cellStyle name="Normal 2 2 4 2 2 3 2 2" xfId="3365"/>
    <cellStyle name="Normal 2 2 4 2 2 3 3" xfId="3366"/>
    <cellStyle name="Normal 2 2 4 2 2 4" xfId="3367"/>
    <cellStyle name="Normal 2 2 4 2 2 4 2" xfId="3368"/>
    <cellStyle name="Normal 2 2 4 2 2 4 2 2" xfId="3369"/>
    <cellStyle name="Normal 2 2 4 2 2 4 3" xfId="3370"/>
    <cellStyle name="Normal 2 2 4 2 2 5" xfId="3371"/>
    <cellStyle name="Normal 2 2 4 2 2 5 2" xfId="3372"/>
    <cellStyle name="Normal 2 2 4 2 2 6" xfId="3373"/>
    <cellStyle name="Normal 2 2 4 2 2_2015 PY" xfId="3374"/>
    <cellStyle name="Normal 2 2 4 2 3" xfId="3375"/>
    <cellStyle name="Normal 2 2 4 2 3 2" xfId="3376"/>
    <cellStyle name="Normal 2 2 4 2 3 2 2" xfId="3377"/>
    <cellStyle name="Normal 2 2 4 2 3 3" xfId="3378"/>
    <cellStyle name="Normal 2 2 4 2 4" xfId="3379"/>
    <cellStyle name="Normal 2 2 4 2 4 2" xfId="3380"/>
    <cellStyle name="Normal 2 2 4 2 4 2 2" xfId="3381"/>
    <cellStyle name="Normal 2 2 4 2 4 3" xfId="3382"/>
    <cellStyle name="Normal 2 2 4 2 5" xfId="3383"/>
    <cellStyle name="Normal 2 2 4 2 5 2" xfId="3384"/>
    <cellStyle name="Normal 2 2 4 2 5 2 2" xfId="3385"/>
    <cellStyle name="Normal 2 2 4 2 5 3" xfId="3386"/>
    <cellStyle name="Normal 2 2 4 2 6" xfId="3387"/>
    <cellStyle name="Normal 2 2 4 2 6 2" xfId="3388"/>
    <cellStyle name="Normal 2 2 4 2 7" xfId="3389"/>
    <cellStyle name="Normal 2 2 4 2_2015 PY" xfId="3390"/>
    <cellStyle name="Normal 2 2 4 3" xfId="3391"/>
    <cellStyle name="Normal 2 2 4 3 2" xfId="3392"/>
    <cellStyle name="Normal 2 2 4 3 2 2" xfId="3393"/>
    <cellStyle name="Normal 2 2 4 3 2 2 2" xfId="3394"/>
    <cellStyle name="Normal 2 2 4 3 2 3" xfId="3395"/>
    <cellStyle name="Normal 2 2 4 3 3" xfId="3396"/>
    <cellStyle name="Normal 2 2 4 3 3 2" xfId="3397"/>
    <cellStyle name="Normal 2 2 4 3 3 2 2" xfId="3398"/>
    <cellStyle name="Normal 2 2 4 3 3 3" xfId="3399"/>
    <cellStyle name="Normal 2 2 4 3 4" xfId="3400"/>
    <cellStyle name="Normal 2 2 4 3 4 2" xfId="3401"/>
    <cellStyle name="Normal 2 2 4 3 4 2 2" xfId="3402"/>
    <cellStyle name="Normal 2 2 4 3 4 3" xfId="3403"/>
    <cellStyle name="Normal 2 2 4 3 5" xfId="3404"/>
    <cellStyle name="Normal 2 2 4 3 5 2" xfId="3405"/>
    <cellStyle name="Normal 2 2 4 3 6" xfId="3406"/>
    <cellStyle name="Normal 2 2 4 3_2015 PY" xfId="3407"/>
    <cellStyle name="Normal 2 2 4 4" xfId="3408"/>
    <cellStyle name="Normal 2 2 4 4 2" xfId="3409"/>
    <cellStyle name="Normal 2 2 4 4 2 2" xfId="3410"/>
    <cellStyle name="Normal 2 2 4 4 3" xfId="3411"/>
    <cellStyle name="Normal 2 2 4 4 4" xfId="3412"/>
    <cellStyle name="Normal 2 2 4 5" xfId="3413"/>
    <cellStyle name="Normal 2 2 4 5 2" xfId="3414"/>
    <cellStyle name="Normal 2 2 4 5 2 2" xfId="3415"/>
    <cellStyle name="Normal 2 2 4 5 3" xfId="3416"/>
    <cellStyle name="Normal 2 2 4 5 4" xfId="3417"/>
    <cellStyle name="Normal 2 2 4 6" xfId="3418"/>
    <cellStyle name="Normal 2 2 4 6 2" xfId="3419"/>
    <cellStyle name="Normal 2 2 4 6 2 2" xfId="3420"/>
    <cellStyle name="Normal 2 2 4 6 3" xfId="3421"/>
    <cellStyle name="Normal 2 2 4 7" xfId="3422"/>
    <cellStyle name="Normal 2 2 4 7 2" xfId="3423"/>
    <cellStyle name="Normal 2 2 4 8" xfId="3424"/>
    <cellStyle name="Normal 2 2 4 9" xfId="3425"/>
    <cellStyle name="Normal 2 2 4_2015 PY" xfId="3426"/>
    <cellStyle name="Normal 2 2 5" xfId="3427"/>
    <cellStyle name="Normal 2 2 5 2" xfId="3428"/>
    <cellStyle name="Normal 2 2 5 2 2" xfId="3429"/>
    <cellStyle name="Normal 2 2 5 2 2 2" xfId="3430"/>
    <cellStyle name="Normal 2 2 5 2 2 2 2" xfId="3431"/>
    <cellStyle name="Normal 2 2 5 2 2 3" xfId="3432"/>
    <cellStyle name="Normal 2 2 5 2 3" xfId="3433"/>
    <cellStyle name="Normal 2 2 5 2 3 2" xfId="3434"/>
    <cellStyle name="Normal 2 2 5 2 3 2 2" xfId="3435"/>
    <cellStyle name="Normal 2 2 5 2 3 3" xfId="3436"/>
    <cellStyle name="Normal 2 2 5 2 4" xfId="3437"/>
    <cellStyle name="Normal 2 2 5 2 4 2" xfId="3438"/>
    <cellStyle name="Normal 2 2 5 2 4 2 2" xfId="3439"/>
    <cellStyle name="Normal 2 2 5 2 4 3" xfId="3440"/>
    <cellStyle name="Normal 2 2 5 2 5" xfId="3441"/>
    <cellStyle name="Normal 2 2 5 2 5 2" xfId="3442"/>
    <cellStyle name="Normal 2 2 5 2 6" xfId="3443"/>
    <cellStyle name="Normal 2 2 5 2_2015 PY" xfId="3444"/>
    <cellStyle name="Normal 2 2 5 3" xfId="3445"/>
    <cellStyle name="Normal 2 2 5 3 2" xfId="3446"/>
    <cellStyle name="Normal 2 2 5 3 2 2" xfId="3447"/>
    <cellStyle name="Normal 2 2 5 3 3" xfId="3448"/>
    <cellStyle name="Normal 2 2 5 4" xfId="3449"/>
    <cellStyle name="Normal 2 2 5 4 2" xfId="3450"/>
    <cellStyle name="Normal 2 2 5 4 2 2" xfId="3451"/>
    <cellStyle name="Normal 2 2 5 4 3" xfId="3452"/>
    <cellStyle name="Normal 2 2 5 4 4" xfId="3453"/>
    <cellStyle name="Normal 2 2 5 5" xfId="3454"/>
    <cellStyle name="Normal 2 2 5 5 2" xfId="3455"/>
    <cellStyle name="Normal 2 2 5 5 2 2" xfId="3456"/>
    <cellStyle name="Normal 2 2 5 5 3" xfId="3457"/>
    <cellStyle name="Normal 2 2 5 5 4" xfId="3458"/>
    <cellStyle name="Normal 2 2 5 6" xfId="3459"/>
    <cellStyle name="Normal 2 2 5 6 2" xfId="3460"/>
    <cellStyle name="Normal 2 2 5 7" xfId="3461"/>
    <cellStyle name="Normal 2 2 5_2015 PY" xfId="3462"/>
    <cellStyle name="Normal 2 2 6" xfId="3463"/>
    <cellStyle name="Normal 2 2 6 2" xfId="3464"/>
    <cellStyle name="Normal 2 2 6 2 2" xfId="3465"/>
    <cellStyle name="Normal 2 2 6 2 2 2" xfId="3466"/>
    <cellStyle name="Normal 2 2 6 2 3" xfId="3467"/>
    <cellStyle name="Normal 2 2 6 3" xfId="3468"/>
    <cellStyle name="Normal 2 2 6 3 2" xfId="3469"/>
    <cellStyle name="Normal 2 2 6 3 2 2" xfId="3470"/>
    <cellStyle name="Normal 2 2 6 3 3" xfId="3471"/>
    <cellStyle name="Normal 2 2 6 4" xfId="3472"/>
    <cellStyle name="Normal 2 2 6 4 2" xfId="3473"/>
    <cellStyle name="Normal 2 2 6 4 2 2" xfId="3474"/>
    <cellStyle name="Normal 2 2 6 4 3" xfId="3475"/>
    <cellStyle name="Normal 2 2 6 4 4" xfId="3476"/>
    <cellStyle name="Normal 2 2 6 5" xfId="3477"/>
    <cellStyle name="Normal 2 2 6 5 2" xfId="3478"/>
    <cellStyle name="Normal 2 2 6 5 3" xfId="3479"/>
    <cellStyle name="Normal 2 2 6 6" xfId="3480"/>
    <cellStyle name="Normal 2 2 6_2015 PY" xfId="3481"/>
    <cellStyle name="Normal 2 2 7" xfId="3482"/>
    <cellStyle name="Normal 2 2 7 2" xfId="3483"/>
    <cellStyle name="Normal 2 2 7 2 2" xfId="3484"/>
    <cellStyle name="Normal 2 2 7 3" xfId="3485"/>
    <cellStyle name="Normal 2 2 8" xfId="3486"/>
    <cellStyle name="Normal 2 2 8 2" xfId="3487"/>
    <cellStyle name="Normal 2 2 8 2 2" xfId="3488"/>
    <cellStyle name="Normal 2 2 8 3" xfId="3489"/>
    <cellStyle name="Normal 2 2 9" xfId="3490"/>
    <cellStyle name="Normal 2 2 9 2" xfId="3491"/>
    <cellStyle name="Normal 2 2 9 2 2" xfId="3492"/>
    <cellStyle name="Normal 2 2 9 3" xfId="3493"/>
    <cellStyle name="Normal 2 2_2015 PY" xfId="3494"/>
    <cellStyle name="Normal 2 20" xfId="3495"/>
    <cellStyle name="Normal 2 21" xfId="3496"/>
    <cellStyle name="Normal 2 21 2" xfId="3497"/>
    <cellStyle name="Normal 2 21 3" xfId="3498"/>
    <cellStyle name="Normal 2 21 4" xfId="3499"/>
    <cellStyle name="Normal 2 21 5" xfId="3500"/>
    <cellStyle name="Normal 2 22" xfId="3501"/>
    <cellStyle name="Normal 2 22 2" xfId="3502"/>
    <cellStyle name="Normal 2 22 3" xfId="3503"/>
    <cellStyle name="Normal 2 22 4" xfId="3504"/>
    <cellStyle name="Normal 2 22 5" xfId="3505"/>
    <cellStyle name="Normal 2 23" xfId="3506"/>
    <cellStyle name="Normal 2 23 2" xfId="3507"/>
    <cellStyle name="Normal 2 23 3" xfId="3508"/>
    <cellStyle name="Normal 2 23 4" xfId="3509"/>
    <cellStyle name="Normal 2 23 5" xfId="3510"/>
    <cellStyle name="Normal 2 24" xfId="3511"/>
    <cellStyle name="Normal 2 24 2" xfId="3512"/>
    <cellStyle name="Normal 2 24 3" xfId="3513"/>
    <cellStyle name="Normal 2 24 4" xfId="3514"/>
    <cellStyle name="Normal 2 24 5" xfId="3515"/>
    <cellStyle name="Normal 2 25" xfId="3516"/>
    <cellStyle name="Normal 2 25 2" xfId="3517"/>
    <cellStyle name="Normal 2 25 3" xfId="3518"/>
    <cellStyle name="Normal 2 25 4" xfId="3519"/>
    <cellStyle name="Normal 2 25 5" xfId="3520"/>
    <cellStyle name="Normal 2 26" xfId="3521"/>
    <cellStyle name="Normal 2 26 2" xfId="8130"/>
    <cellStyle name="Normal 2 26 3" xfId="8131"/>
    <cellStyle name="Normal 2 27" xfId="3522"/>
    <cellStyle name="Normal 2 27 2" xfId="8132"/>
    <cellStyle name="Normal 2 27 3" xfId="8133"/>
    <cellStyle name="Normal 2 28" xfId="3523"/>
    <cellStyle name="Normal 2 28 2" xfId="3524"/>
    <cellStyle name="Normal 2 28 3" xfId="8134"/>
    <cellStyle name="Normal 2 29" xfId="3525"/>
    <cellStyle name="Normal 2 29 2" xfId="3526"/>
    <cellStyle name="Normal 2 29 2 2" xfId="3527"/>
    <cellStyle name="Normal 2 29 3" xfId="3528"/>
    <cellStyle name="Normal 2 3" xfId="174"/>
    <cellStyle name="Normal 2 3 10" xfId="3529"/>
    <cellStyle name="Normal 2 3 10 2" xfId="3530"/>
    <cellStyle name="Normal 2 3 11" xfId="3531"/>
    <cellStyle name="Normal 2 3 12" xfId="3532"/>
    <cellStyle name="Normal 2 3 13" xfId="3533"/>
    <cellStyle name="Normal 2 3 14" xfId="7044"/>
    <cellStyle name="Normal 2 3 2" xfId="3534"/>
    <cellStyle name="Normal 2 3 2 2" xfId="3535"/>
    <cellStyle name="Normal 2 3 2 2 2" xfId="3536"/>
    <cellStyle name="Normal 2 3 2 2 2 2" xfId="3537"/>
    <cellStyle name="Normal 2 3 2 2 2 2 2" xfId="3538"/>
    <cellStyle name="Normal 2 3 2 2 2 2 2 2" xfId="3539"/>
    <cellStyle name="Normal 2 3 2 2 2 2 3" xfId="3540"/>
    <cellStyle name="Normal 2 3 2 2 2 3" xfId="3541"/>
    <cellStyle name="Normal 2 3 2 2 2 3 2" xfId="3542"/>
    <cellStyle name="Normal 2 3 2 2 2 3 2 2" xfId="3543"/>
    <cellStyle name="Normal 2 3 2 2 2 3 3" xfId="3544"/>
    <cellStyle name="Normal 2 3 2 2 2 4" xfId="3545"/>
    <cellStyle name="Normal 2 3 2 2 2 4 2" xfId="3546"/>
    <cellStyle name="Normal 2 3 2 2 2 4 2 2" xfId="3547"/>
    <cellStyle name="Normal 2 3 2 2 2 4 3" xfId="3548"/>
    <cellStyle name="Normal 2 3 2 2 2 5" xfId="3549"/>
    <cellStyle name="Normal 2 3 2 2 2 5 2" xfId="3550"/>
    <cellStyle name="Normal 2 3 2 2 2 6" xfId="3551"/>
    <cellStyle name="Normal 2 3 2 2 2_2015 PY" xfId="3552"/>
    <cellStyle name="Normal 2 3 2 2 3" xfId="3553"/>
    <cellStyle name="Normal 2 3 2 2 3 2" xfId="3554"/>
    <cellStyle name="Normal 2 3 2 2 3 2 2" xfId="3555"/>
    <cellStyle name="Normal 2 3 2 2 3 3" xfId="3556"/>
    <cellStyle name="Normal 2 3 2 2 4" xfId="3557"/>
    <cellStyle name="Normal 2 3 2 2 4 2" xfId="3558"/>
    <cellStyle name="Normal 2 3 2 2 4 2 2" xfId="3559"/>
    <cellStyle name="Normal 2 3 2 2 4 3" xfId="3560"/>
    <cellStyle name="Normal 2 3 2 2 5" xfId="3561"/>
    <cellStyle name="Normal 2 3 2 2 5 2" xfId="3562"/>
    <cellStyle name="Normal 2 3 2 2 5 2 2" xfId="3563"/>
    <cellStyle name="Normal 2 3 2 2 5 3" xfId="3564"/>
    <cellStyle name="Normal 2 3 2 2 6" xfId="3565"/>
    <cellStyle name="Normal 2 3 2 2 6 2" xfId="3566"/>
    <cellStyle name="Normal 2 3 2 2 7" xfId="3567"/>
    <cellStyle name="Normal 2 3 2 2_2015 PY" xfId="3568"/>
    <cellStyle name="Normal 2 3 2 3" xfId="3569"/>
    <cellStyle name="Normal 2 3 2 3 2" xfId="3570"/>
    <cellStyle name="Normal 2 3 2 3 2 2" xfId="3571"/>
    <cellStyle name="Normal 2 3 2 3 2 2 2" xfId="3572"/>
    <cellStyle name="Normal 2 3 2 3 2 3" xfId="3573"/>
    <cellStyle name="Normal 2 3 2 3 3" xfId="3574"/>
    <cellStyle name="Normal 2 3 2 3 3 2" xfId="3575"/>
    <cellStyle name="Normal 2 3 2 3 3 2 2" xfId="3576"/>
    <cellStyle name="Normal 2 3 2 3 3 3" xfId="3577"/>
    <cellStyle name="Normal 2 3 2 3 4" xfId="3578"/>
    <cellStyle name="Normal 2 3 2 3 4 2" xfId="3579"/>
    <cellStyle name="Normal 2 3 2 3 4 2 2" xfId="3580"/>
    <cellStyle name="Normal 2 3 2 3 4 3" xfId="3581"/>
    <cellStyle name="Normal 2 3 2 3 5" xfId="3582"/>
    <cellStyle name="Normal 2 3 2 3 5 2" xfId="3583"/>
    <cellStyle name="Normal 2 3 2 3 6" xfId="3584"/>
    <cellStyle name="Normal 2 3 2 3_2015 PY" xfId="3585"/>
    <cellStyle name="Normal 2 3 2 4" xfId="3586"/>
    <cellStyle name="Normal 2 3 2 4 2" xfId="3587"/>
    <cellStyle name="Normal 2 3 2 4 2 2" xfId="3588"/>
    <cellStyle name="Normal 2 3 2 4 3" xfId="3589"/>
    <cellStyle name="Normal 2 3 2 5" xfId="3590"/>
    <cellStyle name="Normal 2 3 2 5 2" xfId="3591"/>
    <cellStyle name="Normal 2 3 2 5 2 2" xfId="3592"/>
    <cellStyle name="Normal 2 3 2 5 3" xfId="3593"/>
    <cellStyle name="Normal 2 3 2 6" xfId="3594"/>
    <cellStyle name="Normal 2 3 2 6 2" xfId="3595"/>
    <cellStyle name="Normal 2 3 2 6 2 2" xfId="3596"/>
    <cellStyle name="Normal 2 3 2 6 3" xfId="3597"/>
    <cellStyle name="Normal 2 3 2 7" xfId="3598"/>
    <cellStyle name="Normal 2 3 2 7 2" xfId="3599"/>
    <cellStyle name="Normal 2 3 2 8" xfId="3600"/>
    <cellStyle name="Normal 2 3 2 9" xfId="3601"/>
    <cellStyle name="Normal 2 3 2_2015 PY" xfId="3602"/>
    <cellStyle name="Normal 2 3 3" xfId="3603"/>
    <cellStyle name="Normal 2 3 3 2" xfId="3604"/>
    <cellStyle name="Normal 2 3 3 2 2" xfId="3605"/>
    <cellStyle name="Normal 2 3 3 2 2 2" xfId="3606"/>
    <cellStyle name="Normal 2 3 3 2 2 2 2" xfId="3607"/>
    <cellStyle name="Normal 2 3 3 2 2 2 2 2" xfId="3608"/>
    <cellStyle name="Normal 2 3 3 2 2 2 3" xfId="3609"/>
    <cellStyle name="Normal 2 3 3 2 2 3" xfId="3610"/>
    <cellStyle name="Normal 2 3 3 2 2 3 2" xfId="3611"/>
    <cellStyle name="Normal 2 3 3 2 2 3 2 2" xfId="3612"/>
    <cellStyle name="Normal 2 3 3 2 2 3 3" xfId="3613"/>
    <cellStyle name="Normal 2 3 3 2 2 4" xfId="3614"/>
    <cellStyle name="Normal 2 3 3 2 2 4 2" xfId="3615"/>
    <cellStyle name="Normal 2 3 3 2 2 4 2 2" xfId="3616"/>
    <cellStyle name="Normal 2 3 3 2 2 4 3" xfId="3617"/>
    <cellStyle name="Normal 2 3 3 2 2 5" xfId="3618"/>
    <cellStyle name="Normal 2 3 3 2 2 5 2" xfId="3619"/>
    <cellStyle name="Normal 2 3 3 2 2 6" xfId="3620"/>
    <cellStyle name="Normal 2 3 3 2 2_2015 PY" xfId="3621"/>
    <cellStyle name="Normal 2 3 3 2 3" xfId="3622"/>
    <cellStyle name="Normal 2 3 3 2 3 2" xfId="3623"/>
    <cellStyle name="Normal 2 3 3 2 3 2 2" xfId="3624"/>
    <cellStyle name="Normal 2 3 3 2 3 3" xfId="3625"/>
    <cellStyle name="Normal 2 3 3 2 4" xfId="3626"/>
    <cellStyle name="Normal 2 3 3 2 4 2" xfId="3627"/>
    <cellStyle name="Normal 2 3 3 2 4 2 2" xfId="3628"/>
    <cellStyle name="Normal 2 3 3 2 4 3" xfId="3629"/>
    <cellStyle name="Normal 2 3 3 2 5" xfId="3630"/>
    <cellStyle name="Normal 2 3 3 2 5 2" xfId="3631"/>
    <cellStyle name="Normal 2 3 3 2 5 2 2" xfId="3632"/>
    <cellStyle name="Normal 2 3 3 2 5 3" xfId="3633"/>
    <cellStyle name="Normal 2 3 3 2 6" xfId="3634"/>
    <cellStyle name="Normal 2 3 3 2 6 2" xfId="3635"/>
    <cellStyle name="Normal 2 3 3 2 7" xfId="3636"/>
    <cellStyle name="Normal 2 3 3 2_2015 PY" xfId="3637"/>
    <cellStyle name="Normal 2 3 3 3" xfId="3638"/>
    <cellStyle name="Normal 2 3 3 3 2" xfId="3639"/>
    <cellStyle name="Normal 2 3 3 3 2 2" xfId="3640"/>
    <cellStyle name="Normal 2 3 3 3 2 2 2" xfId="3641"/>
    <cellStyle name="Normal 2 3 3 3 2 3" xfId="3642"/>
    <cellStyle name="Normal 2 3 3 3 3" xfId="3643"/>
    <cellStyle name="Normal 2 3 3 3 3 2" xfId="3644"/>
    <cellStyle name="Normal 2 3 3 3 3 2 2" xfId="3645"/>
    <cellStyle name="Normal 2 3 3 3 3 3" xfId="3646"/>
    <cellStyle name="Normal 2 3 3 3 4" xfId="3647"/>
    <cellStyle name="Normal 2 3 3 3 4 2" xfId="3648"/>
    <cellStyle name="Normal 2 3 3 3 4 2 2" xfId="3649"/>
    <cellStyle name="Normal 2 3 3 3 4 3" xfId="3650"/>
    <cellStyle name="Normal 2 3 3 3 5" xfId="3651"/>
    <cellStyle name="Normal 2 3 3 3 5 2" xfId="3652"/>
    <cellStyle name="Normal 2 3 3 3 6" xfId="3653"/>
    <cellStyle name="Normal 2 3 3 3_2015 PY" xfId="3654"/>
    <cellStyle name="Normal 2 3 3 4" xfId="3655"/>
    <cellStyle name="Normal 2 3 3 4 2" xfId="3656"/>
    <cellStyle name="Normal 2 3 3 4 2 2" xfId="3657"/>
    <cellStyle name="Normal 2 3 3 4 3" xfId="3658"/>
    <cellStyle name="Normal 2 3 3 5" xfId="3659"/>
    <cellStyle name="Normal 2 3 3 5 2" xfId="3660"/>
    <cellStyle name="Normal 2 3 3 5 2 2" xfId="3661"/>
    <cellStyle name="Normal 2 3 3 5 3" xfId="3662"/>
    <cellStyle name="Normal 2 3 3 6" xfId="3663"/>
    <cellStyle name="Normal 2 3 3 6 2" xfId="3664"/>
    <cellStyle name="Normal 2 3 3 6 2 2" xfId="3665"/>
    <cellStyle name="Normal 2 3 3 6 3" xfId="3666"/>
    <cellStyle name="Normal 2 3 3 7" xfId="3667"/>
    <cellStyle name="Normal 2 3 3 7 2" xfId="3668"/>
    <cellStyle name="Normal 2 3 3 8" xfId="3669"/>
    <cellStyle name="Normal 2 3 3 9" xfId="3670"/>
    <cellStyle name="Normal 2 3 3_2015 PY" xfId="3671"/>
    <cellStyle name="Normal 2 3 4" xfId="3672"/>
    <cellStyle name="Normal 2 3 4 2" xfId="3673"/>
    <cellStyle name="Normal 2 3 4 2 2" xfId="3674"/>
    <cellStyle name="Normal 2 3 4 2 2 2" xfId="3675"/>
    <cellStyle name="Normal 2 3 4 2 2 2 2" xfId="3676"/>
    <cellStyle name="Normal 2 3 4 2 2 2 2 2" xfId="3677"/>
    <cellStyle name="Normal 2 3 4 2 2 2 3" xfId="3678"/>
    <cellStyle name="Normal 2 3 4 2 2 3" xfId="3679"/>
    <cellStyle name="Normal 2 3 4 2 2 3 2" xfId="3680"/>
    <cellStyle name="Normal 2 3 4 2 2 3 2 2" xfId="3681"/>
    <cellStyle name="Normal 2 3 4 2 2 3 3" xfId="3682"/>
    <cellStyle name="Normal 2 3 4 2 2 4" xfId="3683"/>
    <cellStyle name="Normal 2 3 4 2 2 4 2" xfId="3684"/>
    <cellStyle name="Normal 2 3 4 2 2 4 2 2" xfId="3685"/>
    <cellStyle name="Normal 2 3 4 2 2 4 3" xfId="3686"/>
    <cellStyle name="Normal 2 3 4 2 2 5" xfId="3687"/>
    <cellStyle name="Normal 2 3 4 2 2 5 2" xfId="3688"/>
    <cellStyle name="Normal 2 3 4 2 2 6" xfId="3689"/>
    <cellStyle name="Normal 2 3 4 2 2_2015 PY" xfId="3690"/>
    <cellStyle name="Normal 2 3 4 2 3" xfId="3691"/>
    <cellStyle name="Normal 2 3 4 2 3 2" xfId="3692"/>
    <cellStyle name="Normal 2 3 4 2 3 2 2" xfId="3693"/>
    <cellStyle name="Normal 2 3 4 2 3 3" xfId="3694"/>
    <cellStyle name="Normal 2 3 4 2 4" xfId="3695"/>
    <cellStyle name="Normal 2 3 4 2 4 2" xfId="3696"/>
    <cellStyle name="Normal 2 3 4 2 4 2 2" xfId="3697"/>
    <cellStyle name="Normal 2 3 4 2 4 3" xfId="3698"/>
    <cellStyle name="Normal 2 3 4 2 5" xfId="3699"/>
    <cellStyle name="Normal 2 3 4 2 5 2" xfId="3700"/>
    <cellStyle name="Normal 2 3 4 2 5 2 2" xfId="3701"/>
    <cellStyle name="Normal 2 3 4 2 5 3" xfId="3702"/>
    <cellStyle name="Normal 2 3 4 2 6" xfId="3703"/>
    <cellStyle name="Normal 2 3 4 2 6 2" xfId="3704"/>
    <cellStyle name="Normal 2 3 4 2 7" xfId="3705"/>
    <cellStyle name="Normal 2 3 4 2_2015 PY" xfId="3706"/>
    <cellStyle name="Normal 2 3 4 3" xfId="3707"/>
    <cellStyle name="Normal 2 3 4 3 2" xfId="3708"/>
    <cellStyle name="Normal 2 3 4 3 2 2" xfId="3709"/>
    <cellStyle name="Normal 2 3 4 3 2 2 2" xfId="3710"/>
    <cellStyle name="Normal 2 3 4 3 2 3" xfId="3711"/>
    <cellStyle name="Normal 2 3 4 3 3" xfId="3712"/>
    <cellStyle name="Normal 2 3 4 3 3 2" xfId="3713"/>
    <cellStyle name="Normal 2 3 4 3 3 2 2" xfId="3714"/>
    <cellStyle name="Normal 2 3 4 3 3 3" xfId="3715"/>
    <cellStyle name="Normal 2 3 4 3 4" xfId="3716"/>
    <cellStyle name="Normal 2 3 4 3 4 2" xfId="3717"/>
    <cellStyle name="Normal 2 3 4 3 4 2 2" xfId="3718"/>
    <cellStyle name="Normal 2 3 4 3 4 3" xfId="3719"/>
    <cellStyle name="Normal 2 3 4 3 5" xfId="3720"/>
    <cellStyle name="Normal 2 3 4 3 5 2" xfId="3721"/>
    <cellStyle name="Normal 2 3 4 3 6" xfId="3722"/>
    <cellStyle name="Normal 2 3 4 3_2015 PY" xfId="3723"/>
    <cellStyle name="Normal 2 3 4 4" xfId="3724"/>
    <cellStyle name="Normal 2 3 4 4 2" xfId="3725"/>
    <cellStyle name="Normal 2 3 4 4 2 2" xfId="3726"/>
    <cellStyle name="Normal 2 3 4 4 3" xfId="3727"/>
    <cellStyle name="Normal 2 3 4 5" xfId="3728"/>
    <cellStyle name="Normal 2 3 4 5 2" xfId="3729"/>
    <cellStyle name="Normal 2 3 4 5 2 2" xfId="3730"/>
    <cellStyle name="Normal 2 3 4 5 3" xfId="3731"/>
    <cellStyle name="Normal 2 3 4 6" xfId="3732"/>
    <cellStyle name="Normal 2 3 4 6 2" xfId="3733"/>
    <cellStyle name="Normal 2 3 4 6 2 2" xfId="3734"/>
    <cellStyle name="Normal 2 3 4 6 3" xfId="3735"/>
    <cellStyle name="Normal 2 3 4 7" xfId="3736"/>
    <cellStyle name="Normal 2 3 4 7 2" xfId="3737"/>
    <cellStyle name="Normal 2 3 4 8" xfId="3738"/>
    <cellStyle name="Normal 2 3 4_2015 PY" xfId="3739"/>
    <cellStyle name="Normal 2 3 5" xfId="3740"/>
    <cellStyle name="Normal 2 3 5 2" xfId="3741"/>
    <cellStyle name="Normal 2 3 5 2 2" xfId="3742"/>
    <cellStyle name="Normal 2 3 5 2 2 2" xfId="3743"/>
    <cellStyle name="Normal 2 3 5 2 2 2 2" xfId="3744"/>
    <cellStyle name="Normal 2 3 5 2 2 3" xfId="3745"/>
    <cellStyle name="Normal 2 3 5 2 3" xfId="3746"/>
    <cellStyle name="Normal 2 3 5 2 3 2" xfId="3747"/>
    <cellStyle name="Normal 2 3 5 2 3 2 2" xfId="3748"/>
    <cellStyle name="Normal 2 3 5 2 3 3" xfId="3749"/>
    <cellStyle name="Normal 2 3 5 2 4" xfId="3750"/>
    <cellStyle name="Normal 2 3 5 2 4 2" xfId="3751"/>
    <cellStyle name="Normal 2 3 5 2 4 2 2" xfId="3752"/>
    <cellStyle name="Normal 2 3 5 2 4 3" xfId="3753"/>
    <cellStyle name="Normal 2 3 5 2 5" xfId="3754"/>
    <cellStyle name="Normal 2 3 5 2 5 2" xfId="3755"/>
    <cellStyle name="Normal 2 3 5 2 6" xfId="3756"/>
    <cellStyle name="Normal 2 3 5 2_2015 PY" xfId="3757"/>
    <cellStyle name="Normal 2 3 5 3" xfId="3758"/>
    <cellStyle name="Normal 2 3 5 3 2" xfId="3759"/>
    <cellStyle name="Normal 2 3 5 3 2 2" xfId="3760"/>
    <cellStyle name="Normal 2 3 5 3 3" xfId="3761"/>
    <cellStyle name="Normal 2 3 5 4" xfId="3762"/>
    <cellStyle name="Normal 2 3 5 4 2" xfId="3763"/>
    <cellStyle name="Normal 2 3 5 4 2 2" xfId="3764"/>
    <cellStyle name="Normal 2 3 5 4 3" xfId="3765"/>
    <cellStyle name="Normal 2 3 5 5" xfId="3766"/>
    <cellStyle name="Normal 2 3 5 5 2" xfId="3767"/>
    <cellStyle name="Normal 2 3 5 5 2 2" xfId="3768"/>
    <cellStyle name="Normal 2 3 5 5 3" xfId="3769"/>
    <cellStyle name="Normal 2 3 5 6" xfId="3770"/>
    <cellStyle name="Normal 2 3 5 6 2" xfId="3771"/>
    <cellStyle name="Normal 2 3 5 7" xfId="3772"/>
    <cellStyle name="Normal 2 3 5_2015 PY" xfId="3773"/>
    <cellStyle name="Normal 2 3 6" xfId="3774"/>
    <cellStyle name="Normal 2 3 6 2" xfId="3775"/>
    <cellStyle name="Normal 2 3 6 2 2" xfId="3776"/>
    <cellStyle name="Normal 2 3 6 2 2 2" xfId="3777"/>
    <cellStyle name="Normal 2 3 6 2 3" xfId="3778"/>
    <cellStyle name="Normal 2 3 6 3" xfId="3779"/>
    <cellStyle name="Normal 2 3 6 3 2" xfId="3780"/>
    <cellStyle name="Normal 2 3 6 3 2 2" xfId="3781"/>
    <cellStyle name="Normal 2 3 6 3 3" xfId="3782"/>
    <cellStyle name="Normal 2 3 6 4" xfId="3783"/>
    <cellStyle name="Normal 2 3 6 4 2" xfId="3784"/>
    <cellStyle name="Normal 2 3 6 4 2 2" xfId="3785"/>
    <cellStyle name="Normal 2 3 6 4 3" xfId="3786"/>
    <cellStyle name="Normal 2 3 6 5" xfId="3787"/>
    <cellStyle name="Normal 2 3 6 5 2" xfId="3788"/>
    <cellStyle name="Normal 2 3 6 6" xfId="3789"/>
    <cellStyle name="Normal 2 3 6_2015 PY" xfId="3790"/>
    <cellStyle name="Normal 2 3 7" xfId="3791"/>
    <cellStyle name="Normal 2 3 7 2" xfId="3792"/>
    <cellStyle name="Normal 2 3 7 2 2" xfId="3793"/>
    <cellStyle name="Normal 2 3 7 3" xfId="3794"/>
    <cellStyle name="Normal 2 3 8" xfId="3795"/>
    <cellStyle name="Normal 2 3 8 2" xfId="3796"/>
    <cellStyle name="Normal 2 3 8 2 2" xfId="3797"/>
    <cellStyle name="Normal 2 3 8 3" xfId="3798"/>
    <cellStyle name="Normal 2 3 9" xfId="3799"/>
    <cellStyle name="Normal 2 3 9 2" xfId="3800"/>
    <cellStyle name="Normal 2 3 9 2 2" xfId="3801"/>
    <cellStyle name="Normal 2 3 9 3" xfId="3802"/>
    <cellStyle name="Normal 2 3_2015 PY" xfId="3803"/>
    <cellStyle name="Normal 2 30" xfId="3804"/>
    <cellStyle name="Normal 2 30 2" xfId="8135"/>
    <cellStyle name="Normal 2 30 3" xfId="8136"/>
    <cellStyle name="Normal 2 31" xfId="3805"/>
    <cellStyle name="Normal 2 31 2" xfId="8137"/>
    <cellStyle name="Normal 2 31 3" xfId="8138"/>
    <cellStyle name="Normal 2 32" xfId="3806"/>
    <cellStyle name="Normal 2 32 2" xfId="8139"/>
    <cellStyle name="Normal 2 32 3" xfId="8140"/>
    <cellStyle name="Normal 2 33" xfId="3807"/>
    <cellStyle name="Normal 2 33 2" xfId="8141"/>
    <cellStyle name="Normal 2 33 3" xfId="8142"/>
    <cellStyle name="Normal 2 34" xfId="3808"/>
    <cellStyle name="Normal 2 34 2" xfId="8143"/>
    <cellStyle name="Normal 2 34 3" xfId="8144"/>
    <cellStyle name="Normal 2 35" xfId="3809"/>
    <cellStyle name="Normal 2 35 2" xfId="8145"/>
    <cellStyle name="Normal 2 35 3" xfId="8146"/>
    <cellStyle name="Normal 2 36" xfId="3810"/>
    <cellStyle name="Normal 2 36 2" xfId="8147"/>
    <cellStyle name="Normal 2 36 3" xfId="8148"/>
    <cellStyle name="Normal 2 37" xfId="3811"/>
    <cellStyle name="Normal 2 38" xfId="3812"/>
    <cellStyle name="Normal 2 38 2" xfId="8149"/>
    <cellStyle name="Normal 2 38 3" xfId="8150"/>
    <cellStyle name="Normal 2 39" xfId="3813"/>
    <cellStyle name="Normal 2 4" xfId="175"/>
    <cellStyle name="Normal 2 4 10" xfId="3814"/>
    <cellStyle name="Normal 2 4 11" xfId="7328"/>
    <cellStyle name="Normal 2 4 2" xfId="3815"/>
    <cellStyle name="Normal 2 4 2 2" xfId="3816"/>
    <cellStyle name="Normal 2 4 2 2 2" xfId="3817"/>
    <cellStyle name="Normal 2 4 2 2 2 2" xfId="3818"/>
    <cellStyle name="Normal 2 4 2 2 2 2 2" xfId="3819"/>
    <cellStyle name="Normal 2 4 2 2 2 3" xfId="3820"/>
    <cellStyle name="Normal 2 4 2 2 3" xfId="3821"/>
    <cellStyle name="Normal 2 4 2 2 3 2" xfId="3822"/>
    <cellStyle name="Normal 2 4 2 2 3 2 2" xfId="3823"/>
    <cellStyle name="Normal 2 4 2 2 3 3" xfId="3824"/>
    <cellStyle name="Normal 2 4 2 2 4" xfId="3825"/>
    <cellStyle name="Normal 2 4 2 2 4 2" xfId="3826"/>
    <cellStyle name="Normal 2 4 2 2 4 2 2" xfId="3827"/>
    <cellStyle name="Normal 2 4 2 2 4 3" xfId="3828"/>
    <cellStyle name="Normal 2 4 2 2 5" xfId="3829"/>
    <cellStyle name="Normal 2 4 2 2 5 2" xfId="3830"/>
    <cellStyle name="Normal 2 4 2 2 6" xfId="3831"/>
    <cellStyle name="Normal 2 4 2 2_2015 PY" xfId="3832"/>
    <cellStyle name="Normal 2 4 2 3" xfId="3833"/>
    <cellStyle name="Normal 2 4 2 3 2" xfId="3834"/>
    <cellStyle name="Normal 2 4 2 3 2 2" xfId="3835"/>
    <cellStyle name="Normal 2 4 2 3 3" xfId="3836"/>
    <cellStyle name="Normal 2 4 2 4" xfId="3837"/>
    <cellStyle name="Normal 2 4 2 4 2" xfId="3838"/>
    <cellStyle name="Normal 2 4 2 4 2 2" xfId="3839"/>
    <cellStyle name="Normal 2 4 2 4 3" xfId="3840"/>
    <cellStyle name="Normal 2 4 2 5" xfId="3841"/>
    <cellStyle name="Normal 2 4 2 5 2" xfId="3842"/>
    <cellStyle name="Normal 2 4 2 5 2 2" xfId="3843"/>
    <cellStyle name="Normal 2 4 2 5 3" xfId="3844"/>
    <cellStyle name="Normal 2 4 2 6" xfId="3845"/>
    <cellStyle name="Normal 2 4 2 6 2" xfId="3846"/>
    <cellStyle name="Normal 2 4 2 7" xfId="3847"/>
    <cellStyle name="Normal 2 4 2 8" xfId="3848"/>
    <cellStyle name="Normal 2 4 2_2015 PY" xfId="3849"/>
    <cellStyle name="Normal 2 4 21" xfId="8151"/>
    <cellStyle name="Normal 2 4 3" xfId="3850"/>
    <cellStyle name="Normal 2 4 3 2" xfId="3851"/>
    <cellStyle name="Normal 2 4 3 2 2" xfId="3852"/>
    <cellStyle name="Normal 2 4 3 2 2 2" xfId="3853"/>
    <cellStyle name="Normal 2 4 3 2 3" xfId="3854"/>
    <cellStyle name="Normal 2 4 3 3" xfId="3855"/>
    <cellStyle name="Normal 2 4 3 3 2" xfId="3856"/>
    <cellStyle name="Normal 2 4 3 3 2 2" xfId="3857"/>
    <cellStyle name="Normal 2 4 3 3 3" xfId="3858"/>
    <cellStyle name="Normal 2 4 3 4" xfId="3859"/>
    <cellStyle name="Normal 2 4 3 4 2" xfId="3860"/>
    <cellStyle name="Normal 2 4 3 4 2 2" xfId="3861"/>
    <cellStyle name="Normal 2 4 3 4 3" xfId="3862"/>
    <cellStyle name="Normal 2 4 3 5" xfId="3863"/>
    <cellStyle name="Normal 2 4 3 5 2" xfId="3864"/>
    <cellStyle name="Normal 2 4 3 6" xfId="3865"/>
    <cellStyle name="Normal 2 4 3 7" xfId="3866"/>
    <cellStyle name="Normal 2 4 3_2015 PY" xfId="3867"/>
    <cellStyle name="Normal 2 4 4" xfId="3868"/>
    <cellStyle name="Normal 2 4 4 2" xfId="3869"/>
    <cellStyle name="Normal 2 4 4 2 2" xfId="3870"/>
    <cellStyle name="Normal 2 4 4 3" xfId="3871"/>
    <cellStyle name="Normal 2 4 5" xfId="3872"/>
    <cellStyle name="Normal 2 4 5 2" xfId="3873"/>
    <cellStyle name="Normal 2 4 5 2 2" xfId="3874"/>
    <cellStyle name="Normal 2 4 5 3" xfId="3875"/>
    <cellStyle name="Normal 2 4 6" xfId="3876"/>
    <cellStyle name="Normal 2 4 6 2" xfId="3877"/>
    <cellStyle name="Normal 2 4 6 2 2" xfId="3878"/>
    <cellStyle name="Normal 2 4 6 3" xfId="3879"/>
    <cellStyle name="Normal 2 4 7" xfId="3880"/>
    <cellStyle name="Normal 2 4 7 2" xfId="3881"/>
    <cellStyle name="Normal 2 4 8" xfId="3882"/>
    <cellStyle name="Normal 2 4 9" xfId="3883"/>
    <cellStyle name="Normal 2 4_2015 PY" xfId="3884"/>
    <cellStyle name="Normal 2 40" xfId="3885"/>
    <cellStyle name="Normal 2 41" xfId="3886"/>
    <cellStyle name="Normal 2 42" xfId="3887"/>
    <cellStyle name="Normal 2 43" xfId="3888"/>
    <cellStyle name="Normal 2 44" xfId="3889"/>
    <cellStyle name="Normal 2 45" xfId="3890"/>
    <cellStyle name="Normal 2 46" xfId="3891"/>
    <cellStyle name="Normal 2 47" xfId="3892"/>
    <cellStyle name="Normal 2 48" xfId="3893"/>
    <cellStyle name="Normal 2 49" xfId="6877"/>
    <cellStyle name="Normal 2 5" xfId="3894"/>
    <cellStyle name="Normal 2 5 2" xfId="3895"/>
    <cellStyle name="Normal 2 5 2 2" xfId="3896"/>
    <cellStyle name="Normal 2 5 2 2 2" xfId="3897"/>
    <cellStyle name="Normal 2 5 2 2 2 2" xfId="3898"/>
    <cellStyle name="Normal 2 5 2 2 2 2 2" xfId="3899"/>
    <cellStyle name="Normal 2 5 2 2 2 3" xfId="3900"/>
    <cellStyle name="Normal 2 5 2 2 3" xfId="3901"/>
    <cellStyle name="Normal 2 5 2 2 3 2" xfId="3902"/>
    <cellStyle name="Normal 2 5 2 2 3 2 2" xfId="3903"/>
    <cellStyle name="Normal 2 5 2 2 3 3" xfId="3904"/>
    <cellStyle name="Normal 2 5 2 2 4" xfId="3905"/>
    <cellStyle name="Normal 2 5 2 2 4 2" xfId="3906"/>
    <cellStyle name="Normal 2 5 2 2 4 2 2" xfId="3907"/>
    <cellStyle name="Normal 2 5 2 2 4 3" xfId="3908"/>
    <cellStyle name="Normal 2 5 2 2 5" xfId="3909"/>
    <cellStyle name="Normal 2 5 2 2 5 2" xfId="3910"/>
    <cellStyle name="Normal 2 5 2 2 6" xfId="3911"/>
    <cellStyle name="Normal 2 5 2 2_2015 PY" xfId="3912"/>
    <cellStyle name="Normal 2 5 2 3" xfId="3913"/>
    <cellStyle name="Normal 2 5 2 3 2" xfId="3914"/>
    <cellStyle name="Normal 2 5 2 3 2 2" xfId="3915"/>
    <cellStyle name="Normal 2 5 2 3 3" xfId="3916"/>
    <cellStyle name="Normal 2 5 2 4" xfId="3917"/>
    <cellStyle name="Normal 2 5 2 4 2" xfId="3918"/>
    <cellStyle name="Normal 2 5 2 4 2 2" xfId="3919"/>
    <cellStyle name="Normal 2 5 2 4 3" xfId="3920"/>
    <cellStyle name="Normal 2 5 2 5" xfId="3921"/>
    <cellStyle name="Normal 2 5 2 5 2" xfId="3922"/>
    <cellStyle name="Normal 2 5 2 5 2 2" xfId="3923"/>
    <cellStyle name="Normal 2 5 2 5 3" xfId="3924"/>
    <cellStyle name="Normal 2 5 2 6" xfId="3925"/>
    <cellStyle name="Normal 2 5 2 6 2" xfId="3926"/>
    <cellStyle name="Normal 2 5 2 7" xfId="3927"/>
    <cellStyle name="Normal 2 5 2 8" xfId="3928"/>
    <cellStyle name="Normal 2 5 2_2015 PY" xfId="3929"/>
    <cellStyle name="Normal 2 5 3" xfId="3930"/>
    <cellStyle name="Normal 2 5 3 2" xfId="3931"/>
    <cellStyle name="Normal 2 5 3 2 2" xfId="3932"/>
    <cellStyle name="Normal 2 5 3 2 2 2" xfId="3933"/>
    <cellStyle name="Normal 2 5 3 2 3" xfId="3934"/>
    <cellStyle name="Normal 2 5 3 3" xfId="3935"/>
    <cellStyle name="Normal 2 5 3 3 2" xfId="3936"/>
    <cellStyle name="Normal 2 5 3 3 2 2" xfId="3937"/>
    <cellStyle name="Normal 2 5 3 3 3" xfId="3938"/>
    <cellStyle name="Normal 2 5 3 4" xfId="3939"/>
    <cellStyle name="Normal 2 5 3 4 2" xfId="3940"/>
    <cellStyle name="Normal 2 5 3 4 2 2" xfId="3941"/>
    <cellStyle name="Normal 2 5 3 4 3" xfId="3942"/>
    <cellStyle name="Normal 2 5 3 5" xfId="3943"/>
    <cellStyle name="Normal 2 5 3 5 2" xfId="3944"/>
    <cellStyle name="Normal 2 5 3 6" xfId="3945"/>
    <cellStyle name="Normal 2 5 3 7" xfId="3946"/>
    <cellStyle name="Normal 2 5 3_2015 PY" xfId="3947"/>
    <cellStyle name="Normal 2 5 4" xfId="3948"/>
    <cellStyle name="Normal 2 5 4 2" xfId="3949"/>
    <cellStyle name="Normal 2 5 4 2 2" xfId="3950"/>
    <cellStyle name="Normal 2 5 4 3" xfId="3951"/>
    <cellStyle name="Normal 2 5 5" xfId="3952"/>
    <cellStyle name="Normal 2 5 5 2" xfId="3953"/>
    <cellStyle name="Normal 2 5 5 2 2" xfId="3954"/>
    <cellStyle name="Normal 2 5 5 3" xfId="3955"/>
    <cellStyle name="Normal 2 5 6" xfId="3956"/>
    <cellStyle name="Normal 2 5 6 2" xfId="3957"/>
    <cellStyle name="Normal 2 5 6 2 2" xfId="3958"/>
    <cellStyle name="Normal 2 5 6 3" xfId="3959"/>
    <cellStyle name="Normal 2 5 7" xfId="3960"/>
    <cellStyle name="Normal 2 5 7 2" xfId="3961"/>
    <cellStyle name="Normal 2 5 8" xfId="3962"/>
    <cellStyle name="Normal 2 5 9" xfId="3963"/>
    <cellStyle name="Normal 2 5_2015 PY" xfId="3964"/>
    <cellStyle name="Normal 2 50" xfId="7034"/>
    <cellStyle name="Normal 2 51" xfId="7250"/>
    <cellStyle name="Normal 2 6" xfId="3965"/>
    <cellStyle name="Normal 2 6 2" xfId="3966"/>
    <cellStyle name="Normal 2 6 2 2" xfId="3967"/>
    <cellStyle name="Normal 2 6 2 2 2" xfId="3968"/>
    <cellStyle name="Normal 2 6 2 2 2 2" xfId="3969"/>
    <cellStyle name="Normal 2 6 2 2 2 2 2" xfId="3970"/>
    <cellStyle name="Normal 2 6 2 2 2 3" xfId="3971"/>
    <cellStyle name="Normal 2 6 2 2 3" xfId="3972"/>
    <cellStyle name="Normal 2 6 2 2 3 2" xfId="3973"/>
    <cellStyle name="Normal 2 6 2 2 3 2 2" xfId="3974"/>
    <cellStyle name="Normal 2 6 2 2 3 3" xfId="3975"/>
    <cellStyle name="Normal 2 6 2 2 4" xfId="3976"/>
    <cellStyle name="Normal 2 6 2 2 4 2" xfId="3977"/>
    <cellStyle name="Normal 2 6 2 2 4 2 2" xfId="3978"/>
    <cellStyle name="Normal 2 6 2 2 4 3" xfId="3979"/>
    <cellStyle name="Normal 2 6 2 2 5" xfId="3980"/>
    <cellStyle name="Normal 2 6 2 2 5 2" xfId="3981"/>
    <cellStyle name="Normal 2 6 2 2 6" xfId="3982"/>
    <cellStyle name="Normal 2 6 2 2_2015 PY" xfId="3983"/>
    <cellStyle name="Normal 2 6 2 3" xfId="3984"/>
    <cellStyle name="Normal 2 6 2 3 2" xfId="3985"/>
    <cellStyle name="Normal 2 6 2 3 2 2" xfId="3986"/>
    <cellStyle name="Normal 2 6 2 3 3" xfId="3987"/>
    <cellStyle name="Normal 2 6 2 4" xfId="3988"/>
    <cellStyle name="Normal 2 6 2 4 2" xfId="3989"/>
    <cellStyle name="Normal 2 6 2 4 2 2" xfId="3990"/>
    <cellStyle name="Normal 2 6 2 4 3" xfId="3991"/>
    <cellStyle name="Normal 2 6 2 5" xfId="3992"/>
    <cellStyle name="Normal 2 6 2 5 2" xfId="3993"/>
    <cellStyle name="Normal 2 6 2 5 2 2" xfId="3994"/>
    <cellStyle name="Normal 2 6 2 5 3" xfId="3995"/>
    <cellStyle name="Normal 2 6 2 6" xfId="3996"/>
    <cellStyle name="Normal 2 6 2 6 2" xfId="3997"/>
    <cellStyle name="Normal 2 6 2 7" xfId="3998"/>
    <cellStyle name="Normal 2 6 2 8" xfId="3999"/>
    <cellStyle name="Normal 2 6 2_2015 PY" xfId="4000"/>
    <cellStyle name="Normal 2 6 3" xfId="4001"/>
    <cellStyle name="Normal 2 6 3 2" xfId="4002"/>
    <cellStyle name="Normal 2 6 3 2 2" xfId="4003"/>
    <cellStyle name="Normal 2 6 3 2 2 2" xfId="4004"/>
    <cellStyle name="Normal 2 6 3 2 3" xfId="4005"/>
    <cellStyle name="Normal 2 6 3 3" xfId="4006"/>
    <cellStyle name="Normal 2 6 3 3 2" xfId="4007"/>
    <cellStyle name="Normal 2 6 3 3 2 2" xfId="4008"/>
    <cellStyle name="Normal 2 6 3 3 3" xfId="4009"/>
    <cellStyle name="Normal 2 6 3 4" xfId="4010"/>
    <cellStyle name="Normal 2 6 3 4 2" xfId="4011"/>
    <cellStyle name="Normal 2 6 3 4 2 2" xfId="4012"/>
    <cellStyle name="Normal 2 6 3 4 3" xfId="4013"/>
    <cellStyle name="Normal 2 6 3 5" xfId="4014"/>
    <cellStyle name="Normal 2 6 3 5 2" xfId="4015"/>
    <cellStyle name="Normal 2 6 3 6" xfId="4016"/>
    <cellStyle name="Normal 2 6 3 7" xfId="4017"/>
    <cellStyle name="Normal 2 6 3_2015 PY" xfId="4018"/>
    <cellStyle name="Normal 2 6 4" xfId="4019"/>
    <cellStyle name="Normal 2 6 4 2" xfId="4020"/>
    <cellStyle name="Normal 2 6 4 2 2" xfId="4021"/>
    <cellStyle name="Normal 2 6 4 3" xfId="4022"/>
    <cellStyle name="Normal 2 6 5" xfId="4023"/>
    <cellStyle name="Normal 2 6 5 2" xfId="4024"/>
    <cellStyle name="Normal 2 6 5 2 2" xfId="4025"/>
    <cellStyle name="Normal 2 6 5 3" xfId="4026"/>
    <cellStyle name="Normal 2 6 6" xfId="4027"/>
    <cellStyle name="Normal 2 6 6 2" xfId="4028"/>
    <cellStyle name="Normal 2 6 6 2 2" xfId="4029"/>
    <cellStyle name="Normal 2 6 6 3" xfId="4030"/>
    <cellStyle name="Normal 2 6 7" xfId="4031"/>
    <cellStyle name="Normal 2 6 7 2" xfId="4032"/>
    <cellStyle name="Normal 2 6 8" xfId="4033"/>
    <cellStyle name="Normal 2 6 9" xfId="4034"/>
    <cellStyle name="Normal 2 6_2015 PY" xfId="4035"/>
    <cellStyle name="Normal 2 7" xfId="4036"/>
    <cellStyle name="Normal 2 7 2" xfId="4037"/>
    <cellStyle name="Normal 2 7 2 2" xfId="4038"/>
    <cellStyle name="Normal 2 7 2 2 2" xfId="4039"/>
    <cellStyle name="Normal 2 7 2 2 2 2" xfId="4040"/>
    <cellStyle name="Normal 2 7 2 2 3" xfId="4041"/>
    <cellStyle name="Normal 2 7 2 3" xfId="4042"/>
    <cellStyle name="Normal 2 7 2 3 2" xfId="4043"/>
    <cellStyle name="Normal 2 7 2 3 2 2" xfId="4044"/>
    <cellStyle name="Normal 2 7 2 3 3" xfId="4045"/>
    <cellStyle name="Normal 2 7 2 4" xfId="4046"/>
    <cellStyle name="Normal 2 7 2 4 2" xfId="4047"/>
    <cellStyle name="Normal 2 7 2 4 2 2" xfId="4048"/>
    <cellStyle name="Normal 2 7 2 4 3" xfId="4049"/>
    <cellStyle name="Normal 2 7 2 5" xfId="4050"/>
    <cellStyle name="Normal 2 7 2 5 2" xfId="4051"/>
    <cellStyle name="Normal 2 7 2 6" xfId="4052"/>
    <cellStyle name="Normal 2 7 2 7" xfId="4053"/>
    <cellStyle name="Normal 2 7 2_2015 PY" xfId="4054"/>
    <cellStyle name="Normal 2 7 3" xfId="4055"/>
    <cellStyle name="Normal 2 7 3 2" xfId="4056"/>
    <cellStyle name="Normal 2 7 3 2 2" xfId="4057"/>
    <cellStyle name="Normal 2 7 3 3" xfId="4058"/>
    <cellStyle name="Normal 2 7 3 4" xfId="4059"/>
    <cellStyle name="Normal 2 7 4" xfId="4060"/>
    <cellStyle name="Normal 2 7 4 2" xfId="4061"/>
    <cellStyle name="Normal 2 7 4 2 2" xfId="4062"/>
    <cellStyle name="Normal 2 7 4 3" xfId="4063"/>
    <cellStyle name="Normal 2 7 5" xfId="4064"/>
    <cellStyle name="Normal 2 7 5 2" xfId="4065"/>
    <cellStyle name="Normal 2 7 5 2 2" xfId="4066"/>
    <cellStyle name="Normal 2 7 5 3" xfId="4067"/>
    <cellStyle name="Normal 2 7 6" xfId="4068"/>
    <cellStyle name="Normal 2 7 6 2" xfId="4069"/>
    <cellStyle name="Normal 2 7 7" xfId="4070"/>
    <cellStyle name="Normal 2 7 8" xfId="4071"/>
    <cellStyle name="Normal 2 7_2015 PY" xfId="4072"/>
    <cellStyle name="Normal 2 8" xfId="4073"/>
    <cellStyle name="Normal 2 8 2" xfId="4074"/>
    <cellStyle name="Normal 2 8 2 2" xfId="4075"/>
    <cellStyle name="Normal 2 8 2 2 2" xfId="4076"/>
    <cellStyle name="Normal 2 8 2 3" xfId="4077"/>
    <cellStyle name="Normal 2 8 2 4" xfId="4078"/>
    <cellStyle name="Normal 2 8 3" xfId="4079"/>
    <cellStyle name="Normal 2 8 3 2" xfId="4080"/>
    <cellStyle name="Normal 2 8 3 2 2" xfId="4081"/>
    <cellStyle name="Normal 2 8 3 3" xfId="4082"/>
    <cellStyle name="Normal 2 8 3 4" xfId="4083"/>
    <cellStyle name="Normal 2 8 4" xfId="4084"/>
    <cellStyle name="Normal 2 8 4 2" xfId="4085"/>
    <cellStyle name="Normal 2 8 4 2 2" xfId="4086"/>
    <cellStyle name="Normal 2 8 4 3" xfId="4087"/>
    <cellStyle name="Normal 2 8 5" xfId="4088"/>
    <cellStyle name="Normal 2 8 5 2" xfId="4089"/>
    <cellStyle name="Normal 2 8 6" xfId="4090"/>
    <cellStyle name="Normal 2 8 7" xfId="4091"/>
    <cellStyle name="Normal 2 8_2015 PY" xfId="4092"/>
    <cellStyle name="Normal 2 9" xfId="4093"/>
    <cellStyle name="Normal 2 9 2" xfId="4094"/>
    <cellStyle name="Normal 2 9 2 2" xfId="4095"/>
    <cellStyle name="Normal 2 9 2 2 2" xfId="11603"/>
    <cellStyle name="Normal 2 9 2 3" xfId="4096"/>
    <cellStyle name="Normal 2 9 3" xfId="4097"/>
    <cellStyle name="Normal 2 9 3 2" xfId="4098"/>
    <cellStyle name="Normal 2 9 4" xfId="4099"/>
    <cellStyle name="Normal 2 9_Attach A TCRF Monthly Expense" xfId="4100"/>
    <cellStyle name="Normal 2_0056 Tax Provision" xfId="176"/>
    <cellStyle name="Normal 20" xfId="177"/>
    <cellStyle name="Normal 20 10 2" xfId="11604"/>
    <cellStyle name="Normal 20 10 2 2" xfId="11605"/>
    <cellStyle name="Normal 20 2" xfId="4101"/>
    <cellStyle name="Normal 20 2 2" xfId="4102"/>
    <cellStyle name="Normal 20 3" xfId="4103"/>
    <cellStyle name="Normal 20 3 2" xfId="11606"/>
    <cellStyle name="Normal 20 4" xfId="6878"/>
    <cellStyle name="Normal 20 4 2" xfId="11607"/>
    <cellStyle name="Normal 20 5" xfId="7064"/>
    <cellStyle name="Normal 20 6" xfId="11608"/>
    <cellStyle name="Normal 21" xfId="291"/>
    <cellStyle name="Normal 21 2" xfId="4104"/>
    <cellStyle name="Normal 21 2 2" xfId="4105"/>
    <cellStyle name="Normal 21 2 2 2" xfId="8152"/>
    <cellStyle name="Normal 21 2 3" xfId="7121"/>
    <cellStyle name="Normal 21 2 4" xfId="8153"/>
    <cellStyle name="Normal 21 2 5" xfId="8154"/>
    <cellStyle name="Normal 21 3" xfId="4106"/>
    <cellStyle name="Normal 21 3 2" xfId="11609"/>
    <cellStyle name="Normal 21 4" xfId="7120"/>
    <cellStyle name="Normal 21 4 2" xfId="11610"/>
    <cellStyle name="Normal 21 5" xfId="8155"/>
    <cellStyle name="Normal 21 5 2" xfId="11611"/>
    <cellStyle name="Normal 21 6" xfId="8156"/>
    <cellStyle name="Normal 21 6 2" xfId="11612"/>
    <cellStyle name="Normal 21 7" xfId="11613"/>
    <cellStyle name="Normal 21 7 2" xfId="11614"/>
    <cellStyle name="Normal 21 8" xfId="11615"/>
    <cellStyle name="Normal 21 9" xfId="11616"/>
    <cellStyle name="Normal 22" xfId="293"/>
    <cellStyle name="Normal 22 2" xfId="4107"/>
    <cellStyle name="Normal 22 2 2" xfId="4108"/>
    <cellStyle name="Normal 22 2 2 2" xfId="4109"/>
    <cellStyle name="Normal 22 2 2 2 2" xfId="8157"/>
    <cellStyle name="Normal 22 2 2 3" xfId="7224"/>
    <cellStyle name="Normal 22 2 2 3 2" xfId="8158"/>
    <cellStyle name="Normal 22 2 2 4" xfId="8159"/>
    <cellStyle name="Normal 22 2 2 5" xfId="8160"/>
    <cellStyle name="Normal 22 2 2 6" xfId="8161"/>
    <cellStyle name="Normal 22 2 3" xfId="4110"/>
    <cellStyle name="Normal 22 2 3 2" xfId="8162"/>
    <cellStyle name="Normal 22 2 4" xfId="7133"/>
    <cellStyle name="Normal 22 2 4 2" xfId="8163"/>
    <cellStyle name="Normal 22 2 5" xfId="8164"/>
    <cellStyle name="Normal 22 2 6" xfId="8165"/>
    <cellStyle name="Normal 22 2 7" xfId="8166"/>
    <cellStyle name="Normal 22 3" xfId="4111"/>
    <cellStyle name="Normal 22 3 2" xfId="4112"/>
    <cellStyle name="Normal 22 3 2 2" xfId="8167"/>
    <cellStyle name="Normal 22 3 3" xfId="7218"/>
    <cellStyle name="Normal 22 3 3 2" xfId="8168"/>
    <cellStyle name="Normal 22 3 4" xfId="8169"/>
    <cellStyle name="Normal 22 3 5" xfId="8170"/>
    <cellStyle name="Normal 22 3 6" xfId="8171"/>
    <cellStyle name="Normal 22 4" xfId="7126"/>
    <cellStyle name="Normal 22 4 2" xfId="11617"/>
    <cellStyle name="Normal 22 5" xfId="8172"/>
    <cellStyle name="Normal 22 5 2" xfId="11618"/>
    <cellStyle name="Normal 22 6" xfId="8173"/>
    <cellStyle name="Normal 22 6 2" xfId="11619"/>
    <cellStyle name="Normal 22 7" xfId="11620"/>
    <cellStyle name="Normal 22 7 2" xfId="11621"/>
    <cellStyle name="Normal 22 8" xfId="11622"/>
    <cellStyle name="Normal 22 9" xfId="11623"/>
    <cellStyle name="Normal 22_Attach A TCRF Monthly Expense" xfId="4113"/>
    <cellStyle name="Normal 23" xfId="1532"/>
    <cellStyle name="Normal 23 2" xfId="4114"/>
    <cellStyle name="Normal 23 2 2" xfId="4115"/>
    <cellStyle name="Normal 23 2 2 2" xfId="4116"/>
    <cellStyle name="Normal 23 2 3" xfId="4117"/>
    <cellStyle name="Normal 23 2 4" xfId="7221"/>
    <cellStyle name="Normal 23 3" xfId="4118"/>
    <cellStyle name="Normal 23 3 2" xfId="4119"/>
    <cellStyle name="Normal 23 4" xfId="7129"/>
    <cellStyle name="Normal 23 4 2" xfId="11624"/>
    <cellStyle name="Normal 23 5" xfId="11625"/>
    <cellStyle name="Normal 23 5 2" xfId="11626"/>
    <cellStyle name="Normal 23 6" xfId="11627"/>
    <cellStyle name="Normal 23 6 2" xfId="11628"/>
    <cellStyle name="Normal 23 7" xfId="11629"/>
    <cellStyle name="Normal 23 7 2" xfId="11630"/>
    <cellStyle name="Normal 23 8" xfId="11631"/>
    <cellStyle name="Normal 23 9" xfId="11632"/>
    <cellStyle name="Normal 23_Attach A TCRF Monthly Expense" xfId="4120"/>
    <cellStyle name="Normal 24" xfId="4121"/>
    <cellStyle name="Normal 24 2" xfId="6956"/>
    <cellStyle name="Normal 24 2 2" xfId="7014"/>
    <cellStyle name="Normal 24 2 2 2" xfId="7257"/>
    <cellStyle name="Normal 24 2 3" xfId="7223"/>
    <cellStyle name="Normal 24 3" xfId="7015"/>
    <cellStyle name="Normal 24 3 2" xfId="7256"/>
    <cellStyle name="Normal 24 4" xfId="7132"/>
    <cellStyle name="Normal 24 4 2" xfId="11633"/>
    <cellStyle name="Normal 24 5" xfId="11634"/>
    <cellStyle name="Normal 24 6" xfId="11635"/>
    <cellStyle name="Normal 25" xfId="4122"/>
    <cellStyle name="Normal 25 2" xfId="7135"/>
    <cellStyle name="Normal 25 2 2" xfId="11636"/>
    <cellStyle name="Normal 25 3" xfId="8174"/>
    <cellStyle name="Normal 25 3 2" xfId="11637"/>
    <cellStyle name="Normal 25 4" xfId="8175"/>
    <cellStyle name="Normal 25 4 2" xfId="11638"/>
    <cellStyle name="Normal 25 5" xfId="8176"/>
    <cellStyle name="Normal 25 5 2" xfId="8177"/>
    <cellStyle name="Normal 25 5 2 2" xfId="8178"/>
    <cellStyle name="Normal 25 5 2 2 2" xfId="8179"/>
    <cellStyle name="Normal 25 5 2 2 2 2" xfId="8180"/>
    <cellStyle name="Normal 25 5 2 2 3" xfId="8181"/>
    <cellStyle name="Normal 25 5 2 2 3 2" xfId="8182"/>
    <cellStyle name="Normal 25 5 2 2 4" xfId="8183"/>
    <cellStyle name="Normal 25 5 2 2 5" xfId="8184"/>
    <cellStyle name="Normal 25 5 2 2 6" xfId="8185"/>
    <cellStyle name="Normal 25 5 2 3" xfId="8186"/>
    <cellStyle name="Normal 25 5 2 3 2" xfId="8187"/>
    <cellStyle name="Normal 25 5 2 4" xfId="8188"/>
    <cellStyle name="Normal 25 5 2 4 2" xfId="8189"/>
    <cellStyle name="Normal 25 5 2 5" xfId="8190"/>
    <cellStyle name="Normal 25 5 2 6" xfId="8191"/>
    <cellStyle name="Normal 25 5 2 7" xfId="8192"/>
    <cellStyle name="Normal 25 5 3" xfId="8193"/>
    <cellStyle name="Normal 25 5 3 2" xfId="8194"/>
    <cellStyle name="Normal 25 5 3 2 2" xfId="8195"/>
    <cellStyle name="Normal 25 5 3 3" xfId="8196"/>
    <cellStyle name="Normal 25 5 3 3 2" xfId="8197"/>
    <cellStyle name="Normal 25 5 3 4" xfId="8198"/>
    <cellStyle name="Normal 25 5 3 5" xfId="8199"/>
    <cellStyle name="Normal 25 5 3 6" xfId="8200"/>
    <cellStyle name="Normal 25 5 4" xfId="8201"/>
    <cellStyle name="Normal 25 5 4 2" xfId="8202"/>
    <cellStyle name="Normal 25 5 5" xfId="8203"/>
    <cellStyle name="Normal 25 5 5 2" xfId="8204"/>
    <cellStyle name="Normal 25 5 6" xfId="8205"/>
    <cellStyle name="Normal 25 5 7" xfId="8206"/>
    <cellStyle name="Normal 25 5 8" xfId="8207"/>
    <cellStyle name="Normal 25 6" xfId="11639"/>
    <cellStyle name="Normal 26" xfId="4123"/>
    <cellStyle name="Normal 26 2" xfId="4124"/>
    <cellStyle name="Normal 26 2 2" xfId="4125"/>
    <cellStyle name="Normal 26 2 2 2" xfId="4126"/>
    <cellStyle name="Normal 26 2 3" xfId="4127"/>
    <cellStyle name="Normal 26 3" xfId="4128"/>
    <cellStyle name="Normal 26 3 2" xfId="4129"/>
    <cellStyle name="Normal 26 4" xfId="7152"/>
    <cellStyle name="Normal 26 4 2" xfId="11640"/>
    <cellStyle name="Normal 26 5" xfId="11641"/>
    <cellStyle name="Normal 26 5 2" xfId="11642"/>
    <cellStyle name="Normal 26 6" xfId="11643"/>
    <cellStyle name="Normal 26 6 2" xfId="11644"/>
    <cellStyle name="Normal 26 7" xfId="11645"/>
    <cellStyle name="Normal 26 7 2" xfId="11646"/>
    <cellStyle name="Normal 26 8" xfId="11647"/>
    <cellStyle name="Normal 26 9" xfId="11648"/>
    <cellStyle name="Normal 26_Attach A TCRF Monthly Expense" xfId="4130"/>
    <cellStyle name="Normal 27" xfId="4131"/>
    <cellStyle name="Normal 27 2" xfId="7228"/>
    <cellStyle name="Normal 27 2 2" xfId="11649"/>
    <cellStyle name="Normal 27 3" xfId="11650"/>
    <cellStyle name="Normal 27 3 2" xfId="11651"/>
    <cellStyle name="Normal 27 4" xfId="11652"/>
    <cellStyle name="Normal 27 4 2" xfId="11653"/>
    <cellStyle name="Normal 27 5" xfId="11654"/>
    <cellStyle name="Normal 27 6" xfId="11655"/>
    <cellStyle name="Normal 28" xfId="4132"/>
    <cellStyle name="Normal 28 2" xfId="7239"/>
    <cellStyle name="Normal 28 2 2" xfId="11656"/>
    <cellStyle name="Normal 28 3" xfId="11657"/>
    <cellStyle name="Normal 28 3 2" xfId="11658"/>
    <cellStyle name="Normal 28 4" xfId="11659"/>
    <cellStyle name="Normal 28 4 2" xfId="11660"/>
    <cellStyle name="Normal 28 5" xfId="11661"/>
    <cellStyle name="Normal 28 5 2" xfId="11662"/>
    <cellStyle name="Normal 28 6" xfId="11663"/>
    <cellStyle name="Normal 28 6 2" xfId="11664"/>
    <cellStyle name="Normal 28 7" xfId="11665"/>
    <cellStyle name="Normal 28 7 2" xfId="11666"/>
    <cellStyle name="Normal 28 8" xfId="11667"/>
    <cellStyle name="Normal 28 9" xfId="11668"/>
    <cellStyle name="Normal 29" xfId="4133"/>
    <cellStyle name="Normal 29 2" xfId="4134"/>
    <cellStyle name="Normal 29 2 2" xfId="4135"/>
    <cellStyle name="Normal 29 2 2 2" xfId="8208"/>
    <cellStyle name="Normal 29 2 3" xfId="8209"/>
    <cellStyle name="Normal 29 2 3 2" xfId="8210"/>
    <cellStyle name="Normal 29 2 4" xfId="8211"/>
    <cellStyle name="Normal 29 2 5" xfId="8212"/>
    <cellStyle name="Normal 29 2 6" xfId="8213"/>
    <cellStyle name="Normal 29 3" xfId="7164"/>
    <cellStyle name="Normal 29 3 2" xfId="8214"/>
    <cellStyle name="Normal 29 3 3" xfId="8215"/>
    <cellStyle name="Normal 29 4" xfId="8216"/>
    <cellStyle name="Normal 29 4 2" xfId="8217"/>
    <cellStyle name="Normal 29 5" xfId="8218"/>
    <cellStyle name="Normal 29 5 2" xfId="8219"/>
    <cellStyle name="Normal 29 6" xfId="8220"/>
    <cellStyle name="Normal 29 6 2" xfId="11669"/>
    <cellStyle name="Normal 29 7" xfId="8221"/>
    <cellStyle name="Normal 29 7 2" xfId="11670"/>
    <cellStyle name="Normal 29 8" xfId="8222"/>
    <cellStyle name="Normal 29 9" xfId="11671"/>
    <cellStyle name="Normal 3" xfId="178"/>
    <cellStyle name="Normal 3 10" xfId="4136"/>
    <cellStyle name="Normal 3 10 2" xfId="4137"/>
    <cellStyle name="Normal 3 10 2 2" xfId="4138"/>
    <cellStyle name="Normal 3 10 3" xfId="4139"/>
    <cellStyle name="Normal 3 11" xfId="4140"/>
    <cellStyle name="Normal 3 11 2" xfId="4141"/>
    <cellStyle name="Normal 3 11 2 2" xfId="4142"/>
    <cellStyle name="Normal 3 11 3" xfId="4143"/>
    <cellStyle name="Normal 3 12" xfId="4144"/>
    <cellStyle name="Normal 3 12 2" xfId="4145"/>
    <cellStyle name="Normal 3 13" xfId="4146"/>
    <cellStyle name="Normal 3 13 2" xfId="11672"/>
    <cellStyle name="Normal 3 14" xfId="4147"/>
    <cellStyle name="Normal 3 15" xfId="6879"/>
    <cellStyle name="Normal 3 16" xfId="7035"/>
    <cellStyle name="Normal 3 2" xfId="179"/>
    <cellStyle name="Normal 3 2 10" xfId="4148"/>
    <cellStyle name="Normal 3 2 10 2" xfId="4149"/>
    <cellStyle name="Normal 3 2 11" xfId="4150"/>
    <cellStyle name="Normal 3 2 12" xfId="4151"/>
    <cellStyle name="Normal 3 2 13" xfId="4152"/>
    <cellStyle name="Normal 3 2 14" xfId="7065"/>
    <cellStyle name="Normal 3 2 2" xfId="4153"/>
    <cellStyle name="Normal 3 2 2 10" xfId="6880"/>
    <cellStyle name="Normal 3 2 2 2" xfId="4154"/>
    <cellStyle name="Normal 3 2 2 2 2" xfId="4155"/>
    <cellStyle name="Normal 3 2 2 2 2 2" xfId="4156"/>
    <cellStyle name="Normal 3 2 2 2 2 2 2" xfId="4157"/>
    <cellStyle name="Normal 3 2 2 2 2 2 2 2" xfId="4158"/>
    <cellStyle name="Normal 3 2 2 2 2 2 3" xfId="4159"/>
    <cellStyle name="Normal 3 2 2 2 2 3" xfId="4160"/>
    <cellStyle name="Normal 3 2 2 2 2 3 2" xfId="4161"/>
    <cellStyle name="Normal 3 2 2 2 2 3 2 2" xfId="4162"/>
    <cellStyle name="Normal 3 2 2 2 2 3 3" xfId="4163"/>
    <cellStyle name="Normal 3 2 2 2 2 4" xfId="4164"/>
    <cellStyle name="Normal 3 2 2 2 2 4 2" xfId="4165"/>
    <cellStyle name="Normal 3 2 2 2 2 4 2 2" xfId="4166"/>
    <cellStyle name="Normal 3 2 2 2 2 4 3" xfId="4167"/>
    <cellStyle name="Normal 3 2 2 2 2 5" xfId="4168"/>
    <cellStyle name="Normal 3 2 2 2 2 5 2" xfId="4169"/>
    <cellStyle name="Normal 3 2 2 2 2 6" xfId="4170"/>
    <cellStyle name="Normal 3 2 2 2 2_2015 PY" xfId="4171"/>
    <cellStyle name="Normal 3 2 2 2 3" xfId="4172"/>
    <cellStyle name="Normal 3 2 2 2 3 2" xfId="4173"/>
    <cellStyle name="Normal 3 2 2 2 3 2 2" xfId="4174"/>
    <cellStyle name="Normal 3 2 2 2 3 3" xfId="4175"/>
    <cellStyle name="Normal 3 2 2 2 4" xfId="4176"/>
    <cellStyle name="Normal 3 2 2 2 4 2" xfId="4177"/>
    <cellStyle name="Normal 3 2 2 2 4 2 2" xfId="4178"/>
    <cellStyle name="Normal 3 2 2 2 4 3" xfId="4179"/>
    <cellStyle name="Normal 3 2 2 2 5" xfId="4180"/>
    <cellStyle name="Normal 3 2 2 2 5 2" xfId="4181"/>
    <cellStyle name="Normal 3 2 2 2 5 2 2" xfId="4182"/>
    <cellStyle name="Normal 3 2 2 2 5 3" xfId="4183"/>
    <cellStyle name="Normal 3 2 2 2 6" xfId="4184"/>
    <cellStyle name="Normal 3 2 2 2 6 2" xfId="4185"/>
    <cellStyle name="Normal 3 2 2 2 7" xfId="4186"/>
    <cellStyle name="Normal 3 2 2 2_2015 PY" xfId="4187"/>
    <cellStyle name="Normal 3 2 2 3" xfId="4188"/>
    <cellStyle name="Normal 3 2 2 3 2" xfId="4189"/>
    <cellStyle name="Normal 3 2 2 3 2 2" xfId="4190"/>
    <cellStyle name="Normal 3 2 2 3 2 2 2" xfId="4191"/>
    <cellStyle name="Normal 3 2 2 3 2 3" xfId="4192"/>
    <cellStyle name="Normal 3 2 2 3 3" xfId="4193"/>
    <cellStyle name="Normal 3 2 2 3 3 2" xfId="4194"/>
    <cellStyle name="Normal 3 2 2 3 3 2 2" xfId="4195"/>
    <cellStyle name="Normal 3 2 2 3 3 3" xfId="4196"/>
    <cellStyle name="Normal 3 2 2 3 4" xfId="4197"/>
    <cellStyle name="Normal 3 2 2 3 4 2" xfId="4198"/>
    <cellStyle name="Normal 3 2 2 3 4 2 2" xfId="4199"/>
    <cellStyle name="Normal 3 2 2 3 4 3" xfId="4200"/>
    <cellStyle name="Normal 3 2 2 3 5" xfId="4201"/>
    <cellStyle name="Normal 3 2 2 3 5 2" xfId="4202"/>
    <cellStyle name="Normal 3 2 2 3 6" xfId="4203"/>
    <cellStyle name="Normal 3 2 2 3_2015 PY" xfId="4204"/>
    <cellStyle name="Normal 3 2 2 4" xfId="4205"/>
    <cellStyle name="Normal 3 2 2 4 2" xfId="4206"/>
    <cellStyle name="Normal 3 2 2 4 2 2" xfId="4207"/>
    <cellStyle name="Normal 3 2 2 4 3" xfId="4208"/>
    <cellStyle name="Normal 3 2 2 5" xfId="4209"/>
    <cellStyle name="Normal 3 2 2 5 2" xfId="4210"/>
    <cellStyle name="Normal 3 2 2 5 2 2" xfId="4211"/>
    <cellStyle name="Normal 3 2 2 5 3" xfId="4212"/>
    <cellStyle name="Normal 3 2 2 6" xfId="4213"/>
    <cellStyle name="Normal 3 2 2 6 2" xfId="4214"/>
    <cellStyle name="Normal 3 2 2 6 2 2" xfId="4215"/>
    <cellStyle name="Normal 3 2 2 6 3" xfId="4216"/>
    <cellStyle name="Normal 3 2 2 7" xfId="4217"/>
    <cellStyle name="Normal 3 2 2 7 2" xfId="4218"/>
    <cellStyle name="Normal 3 2 2 8" xfId="4219"/>
    <cellStyle name="Normal 3 2 2 9" xfId="4220"/>
    <cellStyle name="Normal 3 2 2_2015 PY" xfId="4221"/>
    <cellStyle name="Normal 3 2 3" xfId="4222"/>
    <cellStyle name="Normal 3 2 3 2" xfId="4223"/>
    <cellStyle name="Normal 3 2 3 2 2" xfId="4224"/>
    <cellStyle name="Normal 3 2 3 2 2 2" xfId="4225"/>
    <cellStyle name="Normal 3 2 3 2 2 2 2" xfId="4226"/>
    <cellStyle name="Normal 3 2 3 2 2 2 2 2" xfId="4227"/>
    <cellStyle name="Normal 3 2 3 2 2 2 3" xfId="4228"/>
    <cellStyle name="Normal 3 2 3 2 2 3" xfId="4229"/>
    <cellStyle name="Normal 3 2 3 2 2 3 2" xfId="4230"/>
    <cellStyle name="Normal 3 2 3 2 2 3 2 2" xfId="4231"/>
    <cellStyle name="Normal 3 2 3 2 2 3 3" xfId="4232"/>
    <cellStyle name="Normal 3 2 3 2 2 4" xfId="4233"/>
    <cellStyle name="Normal 3 2 3 2 2 4 2" xfId="4234"/>
    <cellStyle name="Normal 3 2 3 2 2 4 2 2" xfId="4235"/>
    <cellStyle name="Normal 3 2 3 2 2 4 3" xfId="4236"/>
    <cellStyle name="Normal 3 2 3 2 2 5" xfId="4237"/>
    <cellStyle name="Normal 3 2 3 2 2 5 2" xfId="4238"/>
    <cellStyle name="Normal 3 2 3 2 2 6" xfId="4239"/>
    <cellStyle name="Normal 3 2 3 2 2_2015 PY" xfId="4240"/>
    <cellStyle name="Normal 3 2 3 2 3" xfId="4241"/>
    <cellStyle name="Normal 3 2 3 2 3 2" xfId="4242"/>
    <cellStyle name="Normal 3 2 3 2 3 2 2" xfId="4243"/>
    <cellStyle name="Normal 3 2 3 2 3 3" xfId="4244"/>
    <cellStyle name="Normal 3 2 3 2 4" xfId="4245"/>
    <cellStyle name="Normal 3 2 3 2 4 2" xfId="4246"/>
    <cellStyle name="Normal 3 2 3 2 4 2 2" xfId="4247"/>
    <cellStyle name="Normal 3 2 3 2 4 3" xfId="4248"/>
    <cellStyle name="Normal 3 2 3 2 5" xfId="4249"/>
    <cellStyle name="Normal 3 2 3 2 5 2" xfId="4250"/>
    <cellStyle name="Normal 3 2 3 2 5 2 2" xfId="4251"/>
    <cellStyle name="Normal 3 2 3 2 5 3" xfId="4252"/>
    <cellStyle name="Normal 3 2 3 2 6" xfId="4253"/>
    <cellStyle name="Normal 3 2 3 2 6 2" xfId="4254"/>
    <cellStyle name="Normal 3 2 3 2 7" xfId="4255"/>
    <cellStyle name="Normal 3 2 3 2_2015 PY" xfId="4256"/>
    <cellStyle name="Normal 3 2 3 3" xfId="4257"/>
    <cellStyle name="Normal 3 2 3 3 2" xfId="4258"/>
    <cellStyle name="Normal 3 2 3 3 2 2" xfId="4259"/>
    <cellStyle name="Normal 3 2 3 3 2 2 2" xfId="4260"/>
    <cellStyle name="Normal 3 2 3 3 2 3" xfId="4261"/>
    <cellStyle name="Normal 3 2 3 3 3" xfId="4262"/>
    <cellStyle name="Normal 3 2 3 3 3 2" xfId="4263"/>
    <cellStyle name="Normal 3 2 3 3 3 2 2" xfId="4264"/>
    <cellStyle name="Normal 3 2 3 3 3 3" xfId="4265"/>
    <cellStyle name="Normal 3 2 3 3 4" xfId="4266"/>
    <cellStyle name="Normal 3 2 3 3 4 2" xfId="4267"/>
    <cellStyle name="Normal 3 2 3 3 4 2 2" xfId="4268"/>
    <cellStyle name="Normal 3 2 3 3 4 3" xfId="4269"/>
    <cellStyle name="Normal 3 2 3 3 5" xfId="4270"/>
    <cellStyle name="Normal 3 2 3 3 5 2" xfId="4271"/>
    <cellStyle name="Normal 3 2 3 3 6" xfId="4272"/>
    <cellStyle name="Normal 3 2 3 3_2015 PY" xfId="4273"/>
    <cellStyle name="Normal 3 2 3 4" xfId="4274"/>
    <cellStyle name="Normal 3 2 3 4 2" xfId="4275"/>
    <cellStyle name="Normal 3 2 3 4 2 2" xfId="4276"/>
    <cellStyle name="Normal 3 2 3 4 3" xfId="4277"/>
    <cellStyle name="Normal 3 2 3 5" xfId="4278"/>
    <cellStyle name="Normal 3 2 3 5 2" xfId="4279"/>
    <cellStyle name="Normal 3 2 3 5 2 2" xfId="4280"/>
    <cellStyle name="Normal 3 2 3 5 3" xfId="4281"/>
    <cellStyle name="Normal 3 2 3 6" xfId="4282"/>
    <cellStyle name="Normal 3 2 3 6 2" xfId="4283"/>
    <cellStyle name="Normal 3 2 3 6 2 2" xfId="4284"/>
    <cellStyle name="Normal 3 2 3 6 3" xfId="4285"/>
    <cellStyle name="Normal 3 2 3 7" xfId="4286"/>
    <cellStyle name="Normal 3 2 3 7 2" xfId="4287"/>
    <cellStyle name="Normal 3 2 3 8" xfId="4288"/>
    <cellStyle name="Normal 3 2 3 9" xfId="6881"/>
    <cellStyle name="Normal 3 2 3_2015 PY" xfId="4289"/>
    <cellStyle name="Normal 3 2 4" xfId="4290"/>
    <cellStyle name="Normal 3 2 4 2" xfId="4291"/>
    <cellStyle name="Normal 3 2 4 2 2" xfId="4292"/>
    <cellStyle name="Normal 3 2 4 2 2 2" xfId="4293"/>
    <cellStyle name="Normal 3 2 4 2 2 2 2" xfId="4294"/>
    <cellStyle name="Normal 3 2 4 2 2 2 2 2" xfId="4295"/>
    <cellStyle name="Normal 3 2 4 2 2 2 3" xfId="4296"/>
    <cellStyle name="Normal 3 2 4 2 2 3" xfId="4297"/>
    <cellStyle name="Normal 3 2 4 2 2 3 2" xfId="4298"/>
    <cellStyle name="Normal 3 2 4 2 2 3 2 2" xfId="4299"/>
    <cellStyle name="Normal 3 2 4 2 2 3 3" xfId="4300"/>
    <cellStyle name="Normal 3 2 4 2 2 4" xfId="4301"/>
    <cellStyle name="Normal 3 2 4 2 2 4 2" xfId="4302"/>
    <cellStyle name="Normal 3 2 4 2 2 4 2 2" xfId="4303"/>
    <cellStyle name="Normal 3 2 4 2 2 4 3" xfId="4304"/>
    <cellStyle name="Normal 3 2 4 2 2 5" xfId="4305"/>
    <cellStyle name="Normal 3 2 4 2 2 5 2" xfId="4306"/>
    <cellStyle name="Normal 3 2 4 2 2 6" xfId="4307"/>
    <cellStyle name="Normal 3 2 4 2 2_2015 PY" xfId="4308"/>
    <cellStyle name="Normal 3 2 4 2 3" xfId="4309"/>
    <cellStyle name="Normal 3 2 4 2 3 2" xfId="4310"/>
    <cellStyle name="Normal 3 2 4 2 3 2 2" xfId="4311"/>
    <cellStyle name="Normal 3 2 4 2 3 3" xfId="4312"/>
    <cellStyle name="Normal 3 2 4 2 4" xfId="4313"/>
    <cellStyle name="Normal 3 2 4 2 4 2" xfId="4314"/>
    <cellStyle name="Normal 3 2 4 2 4 2 2" xfId="4315"/>
    <cellStyle name="Normal 3 2 4 2 4 3" xfId="4316"/>
    <cellStyle name="Normal 3 2 4 2 5" xfId="4317"/>
    <cellStyle name="Normal 3 2 4 2 5 2" xfId="4318"/>
    <cellStyle name="Normal 3 2 4 2 5 2 2" xfId="4319"/>
    <cellStyle name="Normal 3 2 4 2 5 3" xfId="4320"/>
    <cellStyle name="Normal 3 2 4 2 6" xfId="4321"/>
    <cellStyle name="Normal 3 2 4 2 6 2" xfId="4322"/>
    <cellStyle name="Normal 3 2 4 2 7" xfId="4323"/>
    <cellStyle name="Normal 3 2 4 2_2015 PY" xfId="4324"/>
    <cellStyle name="Normal 3 2 4 3" xfId="4325"/>
    <cellStyle name="Normal 3 2 4 3 2" xfId="4326"/>
    <cellStyle name="Normal 3 2 4 3 2 2" xfId="4327"/>
    <cellStyle name="Normal 3 2 4 3 2 2 2" xfId="4328"/>
    <cellStyle name="Normal 3 2 4 3 2 3" xfId="4329"/>
    <cellStyle name="Normal 3 2 4 3 3" xfId="4330"/>
    <cellStyle name="Normal 3 2 4 3 3 2" xfId="4331"/>
    <cellStyle name="Normal 3 2 4 3 3 2 2" xfId="4332"/>
    <cellStyle name="Normal 3 2 4 3 3 3" xfId="4333"/>
    <cellStyle name="Normal 3 2 4 3 4" xfId="4334"/>
    <cellStyle name="Normal 3 2 4 3 4 2" xfId="4335"/>
    <cellStyle name="Normal 3 2 4 3 4 2 2" xfId="4336"/>
    <cellStyle name="Normal 3 2 4 3 4 3" xfId="4337"/>
    <cellStyle name="Normal 3 2 4 3 5" xfId="4338"/>
    <cellStyle name="Normal 3 2 4 3 5 2" xfId="4339"/>
    <cellStyle name="Normal 3 2 4 3 6" xfId="4340"/>
    <cellStyle name="Normal 3 2 4 3_2015 PY" xfId="4341"/>
    <cellStyle name="Normal 3 2 4 4" xfId="4342"/>
    <cellStyle name="Normal 3 2 4 4 2" xfId="4343"/>
    <cellStyle name="Normal 3 2 4 4 2 2" xfId="4344"/>
    <cellStyle name="Normal 3 2 4 4 3" xfId="4345"/>
    <cellStyle name="Normal 3 2 4 5" xfId="4346"/>
    <cellStyle name="Normal 3 2 4 5 2" xfId="4347"/>
    <cellStyle name="Normal 3 2 4 5 2 2" xfId="4348"/>
    <cellStyle name="Normal 3 2 4 5 3" xfId="4349"/>
    <cellStyle name="Normal 3 2 4 6" xfId="4350"/>
    <cellStyle name="Normal 3 2 4 6 2" xfId="4351"/>
    <cellStyle name="Normal 3 2 4 6 2 2" xfId="4352"/>
    <cellStyle name="Normal 3 2 4 6 3" xfId="4353"/>
    <cellStyle name="Normal 3 2 4 7" xfId="4354"/>
    <cellStyle name="Normal 3 2 4 7 2" xfId="4355"/>
    <cellStyle name="Normal 3 2 4 8" xfId="4356"/>
    <cellStyle name="Normal 3 2 4 9" xfId="6882"/>
    <cellStyle name="Normal 3 2 4_2015 PY" xfId="4357"/>
    <cellStyle name="Normal 3 2 5" xfId="4358"/>
    <cellStyle name="Normal 3 2 5 2" xfId="4359"/>
    <cellStyle name="Normal 3 2 5 2 2" xfId="4360"/>
    <cellStyle name="Normal 3 2 5 2 2 2" xfId="4361"/>
    <cellStyle name="Normal 3 2 5 2 2 2 2" xfId="4362"/>
    <cellStyle name="Normal 3 2 5 2 2 3" xfId="4363"/>
    <cellStyle name="Normal 3 2 5 2 3" xfId="4364"/>
    <cellStyle name="Normal 3 2 5 2 3 2" xfId="4365"/>
    <cellStyle name="Normal 3 2 5 2 3 2 2" xfId="4366"/>
    <cellStyle name="Normal 3 2 5 2 3 3" xfId="4367"/>
    <cellStyle name="Normal 3 2 5 2 4" xfId="4368"/>
    <cellStyle name="Normal 3 2 5 2 4 2" xfId="4369"/>
    <cellStyle name="Normal 3 2 5 2 4 2 2" xfId="4370"/>
    <cellStyle name="Normal 3 2 5 2 4 3" xfId="4371"/>
    <cellStyle name="Normal 3 2 5 2 5" xfId="4372"/>
    <cellStyle name="Normal 3 2 5 2 5 2" xfId="4373"/>
    <cellStyle name="Normal 3 2 5 2 6" xfId="4374"/>
    <cellStyle name="Normal 3 2 5 2_2015 PY" xfId="4375"/>
    <cellStyle name="Normal 3 2 5 3" xfId="4376"/>
    <cellStyle name="Normal 3 2 5 3 2" xfId="4377"/>
    <cellStyle name="Normal 3 2 5 3 2 2" xfId="4378"/>
    <cellStyle name="Normal 3 2 5 3 3" xfId="4379"/>
    <cellStyle name="Normal 3 2 5 4" xfId="4380"/>
    <cellStyle name="Normal 3 2 5 4 2" xfId="4381"/>
    <cellStyle name="Normal 3 2 5 4 2 2" xfId="4382"/>
    <cellStyle name="Normal 3 2 5 4 3" xfId="4383"/>
    <cellStyle name="Normal 3 2 5 5" xfId="4384"/>
    <cellStyle name="Normal 3 2 5 5 2" xfId="4385"/>
    <cellStyle name="Normal 3 2 5 5 2 2" xfId="4386"/>
    <cellStyle name="Normal 3 2 5 5 3" xfId="4387"/>
    <cellStyle name="Normal 3 2 5 6" xfId="4388"/>
    <cellStyle name="Normal 3 2 5 6 2" xfId="4389"/>
    <cellStyle name="Normal 3 2 5 7" xfId="4390"/>
    <cellStyle name="Normal 3 2 5_2015 PY" xfId="4391"/>
    <cellStyle name="Normal 3 2 6" xfId="4392"/>
    <cellStyle name="Normal 3 2 6 2" xfId="4393"/>
    <cellStyle name="Normal 3 2 6 2 2" xfId="4394"/>
    <cellStyle name="Normal 3 2 6 2 2 2" xfId="4395"/>
    <cellStyle name="Normal 3 2 6 2 3" xfId="4396"/>
    <cellStyle name="Normal 3 2 6 3" xfId="4397"/>
    <cellStyle name="Normal 3 2 6 3 2" xfId="4398"/>
    <cellStyle name="Normal 3 2 6 3 2 2" xfId="4399"/>
    <cellStyle name="Normal 3 2 6 3 3" xfId="4400"/>
    <cellStyle name="Normal 3 2 6 4" xfId="4401"/>
    <cellStyle name="Normal 3 2 6 4 2" xfId="4402"/>
    <cellStyle name="Normal 3 2 6 4 2 2" xfId="4403"/>
    <cellStyle name="Normal 3 2 6 4 3" xfId="4404"/>
    <cellStyle name="Normal 3 2 6 5" xfId="4405"/>
    <cellStyle name="Normal 3 2 6 5 2" xfId="4406"/>
    <cellStyle name="Normal 3 2 6 6" xfId="4407"/>
    <cellStyle name="Normal 3 2 6_2015 PY" xfId="4408"/>
    <cellStyle name="Normal 3 2 7" xfId="4409"/>
    <cellStyle name="Normal 3 2 7 2" xfId="4410"/>
    <cellStyle name="Normal 3 2 7 2 2" xfId="4411"/>
    <cellStyle name="Normal 3 2 7 3" xfId="4412"/>
    <cellStyle name="Normal 3 2 8" xfId="4413"/>
    <cellStyle name="Normal 3 2 8 2" xfId="4414"/>
    <cellStyle name="Normal 3 2 8 2 2" xfId="4415"/>
    <cellStyle name="Normal 3 2 8 3" xfId="4416"/>
    <cellStyle name="Normal 3 2 9" xfId="4417"/>
    <cellStyle name="Normal 3 2 9 2" xfId="4418"/>
    <cellStyle name="Normal 3 2 9 2 2" xfId="4419"/>
    <cellStyle name="Normal 3 2 9 3" xfId="4420"/>
    <cellStyle name="Normal 3 2_2015 PY" xfId="4421"/>
    <cellStyle name="Normal 3 3" xfId="180"/>
    <cellStyle name="Normal 3 3 10" xfId="4422"/>
    <cellStyle name="Normal 3 3 10 2" xfId="4423"/>
    <cellStyle name="Normal 3 3 11" xfId="4424"/>
    <cellStyle name="Normal 3 3 12" xfId="4425"/>
    <cellStyle name="Normal 3 3 13" xfId="4426"/>
    <cellStyle name="Normal 3 3 14" xfId="6883"/>
    <cellStyle name="Normal 3 3 15" xfId="7252"/>
    <cellStyle name="Normal 3 3 2" xfId="4427"/>
    <cellStyle name="Normal 3 3 2 2" xfId="4428"/>
    <cellStyle name="Normal 3 3 2 2 2" xfId="4429"/>
    <cellStyle name="Normal 3 3 2 2 2 2" xfId="4430"/>
    <cellStyle name="Normal 3 3 2 2 2 2 2" xfId="4431"/>
    <cellStyle name="Normal 3 3 2 2 2 2 2 2" xfId="4432"/>
    <cellStyle name="Normal 3 3 2 2 2 2 3" xfId="4433"/>
    <cellStyle name="Normal 3 3 2 2 2 3" xfId="4434"/>
    <cellStyle name="Normal 3 3 2 2 2 3 2" xfId="4435"/>
    <cellStyle name="Normal 3 3 2 2 2 3 2 2" xfId="4436"/>
    <cellStyle name="Normal 3 3 2 2 2 3 3" xfId="4437"/>
    <cellStyle name="Normal 3 3 2 2 2 4" xfId="4438"/>
    <cellStyle name="Normal 3 3 2 2 2 4 2" xfId="4439"/>
    <cellStyle name="Normal 3 3 2 2 2 4 2 2" xfId="4440"/>
    <cellStyle name="Normal 3 3 2 2 2 4 3" xfId="4441"/>
    <cellStyle name="Normal 3 3 2 2 2 5" xfId="4442"/>
    <cellStyle name="Normal 3 3 2 2 2 5 2" xfId="4443"/>
    <cellStyle name="Normal 3 3 2 2 2 6" xfId="4444"/>
    <cellStyle name="Normal 3 3 2 2 2_2015 PY" xfId="4445"/>
    <cellStyle name="Normal 3 3 2 2 3" xfId="4446"/>
    <cellStyle name="Normal 3 3 2 2 3 2" xfId="4447"/>
    <cellStyle name="Normal 3 3 2 2 3 2 2" xfId="4448"/>
    <cellStyle name="Normal 3 3 2 2 3 3" xfId="4449"/>
    <cellStyle name="Normal 3 3 2 2 4" xfId="4450"/>
    <cellStyle name="Normal 3 3 2 2 4 2" xfId="4451"/>
    <cellStyle name="Normal 3 3 2 2 4 2 2" xfId="4452"/>
    <cellStyle name="Normal 3 3 2 2 4 3" xfId="4453"/>
    <cellStyle name="Normal 3 3 2 2 5" xfId="4454"/>
    <cellStyle name="Normal 3 3 2 2 5 2" xfId="4455"/>
    <cellStyle name="Normal 3 3 2 2 5 2 2" xfId="4456"/>
    <cellStyle name="Normal 3 3 2 2 5 3" xfId="4457"/>
    <cellStyle name="Normal 3 3 2 2 6" xfId="4458"/>
    <cellStyle name="Normal 3 3 2 2 6 2" xfId="4459"/>
    <cellStyle name="Normal 3 3 2 2 7" xfId="4460"/>
    <cellStyle name="Normal 3 3 2 2_2015 PY" xfId="4461"/>
    <cellStyle name="Normal 3 3 2 3" xfId="4462"/>
    <cellStyle name="Normal 3 3 2 3 2" xfId="4463"/>
    <cellStyle name="Normal 3 3 2 3 2 2" xfId="4464"/>
    <cellStyle name="Normal 3 3 2 3 2 2 2" xfId="4465"/>
    <cellStyle name="Normal 3 3 2 3 2 3" xfId="4466"/>
    <cellStyle name="Normal 3 3 2 3 3" xfId="4467"/>
    <cellStyle name="Normal 3 3 2 3 3 2" xfId="4468"/>
    <cellStyle name="Normal 3 3 2 3 3 2 2" xfId="4469"/>
    <cellStyle name="Normal 3 3 2 3 3 3" xfId="4470"/>
    <cellStyle name="Normal 3 3 2 3 4" xfId="4471"/>
    <cellStyle name="Normal 3 3 2 3 4 2" xfId="4472"/>
    <cellStyle name="Normal 3 3 2 3 4 2 2" xfId="4473"/>
    <cellStyle name="Normal 3 3 2 3 4 3" xfId="4474"/>
    <cellStyle name="Normal 3 3 2 3 5" xfId="4475"/>
    <cellStyle name="Normal 3 3 2 3 5 2" xfId="4476"/>
    <cellStyle name="Normal 3 3 2 3 6" xfId="4477"/>
    <cellStyle name="Normal 3 3 2 3_2015 PY" xfId="4478"/>
    <cellStyle name="Normal 3 3 2 4" xfId="4479"/>
    <cellStyle name="Normal 3 3 2 4 2" xfId="4480"/>
    <cellStyle name="Normal 3 3 2 4 2 2" xfId="4481"/>
    <cellStyle name="Normal 3 3 2 4 3" xfId="4482"/>
    <cellStyle name="Normal 3 3 2 5" xfId="4483"/>
    <cellStyle name="Normal 3 3 2 5 2" xfId="4484"/>
    <cellStyle name="Normal 3 3 2 5 2 2" xfId="4485"/>
    <cellStyle name="Normal 3 3 2 5 3" xfId="4486"/>
    <cellStyle name="Normal 3 3 2 6" xfId="4487"/>
    <cellStyle name="Normal 3 3 2 6 2" xfId="4488"/>
    <cellStyle name="Normal 3 3 2 6 2 2" xfId="4489"/>
    <cellStyle name="Normal 3 3 2 6 3" xfId="4490"/>
    <cellStyle name="Normal 3 3 2 7" xfId="4491"/>
    <cellStyle name="Normal 3 3 2 7 2" xfId="4492"/>
    <cellStyle name="Normal 3 3 2 8" xfId="4493"/>
    <cellStyle name="Normal 3 3 2 9" xfId="6884"/>
    <cellStyle name="Normal 3 3 2_2015 PY" xfId="4494"/>
    <cellStyle name="Normal 3 3 3" xfId="4495"/>
    <cellStyle name="Normal 3 3 3 2" xfId="4496"/>
    <cellStyle name="Normal 3 3 3 2 2" xfId="4497"/>
    <cellStyle name="Normal 3 3 3 2 2 2" xfId="4498"/>
    <cellStyle name="Normal 3 3 3 2 2 2 2" xfId="4499"/>
    <cellStyle name="Normal 3 3 3 2 2 2 2 2" xfId="4500"/>
    <cellStyle name="Normal 3 3 3 2 2 2 3" xfId="4501"/>
    <cellStyle name="Normal 3 3 3 2 2 3" xfId="4502"/>
    <cellStyle name="Normal 3 3 3 2 2 3 2" xfId="4503"/>
    <cellStyle name="Normal 3 3 3 2 2 3 2 2" xfId="4504"/>
    <cellStyle name="Normal 3 3 3 2 2 3 3" xfId="4505"/>
    <cellStyle name="Normal 3 3 3 2 2 4" xfId="4506"/>
    <cellStyle name="Normal 3 3 3 2 2 4 2" xfId="4507"/>
    <cellStyle name="Normal 3 3 3 2 2 4 2 2" xfId="4508"/>
    <cellStyle name="Normal 3 3 3 2 2 4 3" xfId="4509"/>
    <cellStyle name="Normal 3 3 3 2 2 5" xfId="4510"/>
    <cellStyle name="Normal 3 3 3 2 2 5 2" xfId="4511"/>
    <cellStyle name="Normal 3 3 3 2 2 6" xfId="4512"/>
    <cellStyle name="Normal 3 3 3 2 2_2015 PY" xfId="4513"/>
    <cellStyle name="Normal 3 3 3 2 3" xfId="4514"/>
    <cellStyle name="Normal 3 3 3 2 3 2" xfId="4515"/>
    <cellStyle name="Normal 3 3 3 2 3 2 2" xfId="4516"/>
    <cellStyle name="Normal 3 3 3 2 3 3" xfId="4517"/>
    <cellStyle name="Normal 3 3 3 2 4" xfId="4518"/>
    <cellStyle name="Normal 3 3 3 2 4 2" xfId="4519"/>
    <cellStyle name="Normal 3 3 3 2 4 2 2" xfId="4520"/>
    <cellStyle name="Normal 3 3 3 2 4 3" xfId="4521"/>
    <cellStyle name="Normal 3 3 3 2 5" xfId="4522"/>
    <cellStyle name="Normal 3 3 3 2 5 2" xfId="4523"/>
    <cellStyle name="Normal 3 3 3 2 5 2 2" xfId="4524"/>
    <cellStyle name="Normal 3 3 3 2 5 3" xfId="4525"/>
    <cellStyle name="Normal 3 3 3 2 6" xfId="4526"/>
    <cellStyle name="Normal 3 3 3 2 6 2" xfId="4527"/>
    <cellStyle name="Normal 3 3 3 2 7" xfId="4528"/>
    <cellStyle name="Normal 3 3 3 2_2015 PY" xfId="4529"/>
    <cellStyle name="Normal 3 3 3 3" xfId="4530"/>
    <cellStyle name="Normal 3 3 3 3 2" xfId="4531"/>
    <cellStyle name="Normal 3 3 3 3 2 2" xfId="4532"/>
    <cellStyle name="Normal 3 3 3 3 2 2 2" xfId="4533"/>
    <cellStyle name="Normal 3 3 3 3 2 3" xfId="4534"/>
    <cellStyle name="Normal 3 3 3 3 3" xfId="4535"/>
    <cellStyle name="Normal 3 3 3 3 3 2" xfId="4536"/>
    <cellStyle name="Normal 3 3 3 3 3 2 2" xfId="4537"/>
    <cellStyle name="Normal 3 3 3 3 3 3" xfId="4538"/>
    <cellStyle name="Normal 3 3 3 3 4" xfId="4539"/>
    <cellStyle name="Normal 3 3 3 3 4 2" xfId="4540"/>
    <cellStyle name="Normal 3 3 3 3 4 2 2" xfId="4541"/>
    <cellStyle name="Normal 3 3 3 3 4 3" xfId="4542"/>
    <cellStyle name="Normal 3 3 3 3 5" xfId="4543"/>
    <cellStyle name="Normal 3 3 3 3 5 2" xfId="4544"/>
    <cellStyle name="Normal 3 3 3 3 6" xfId="4545"/>
    <cellStyle name="Normal 3 3 3 3_2015 PY" xfId="4546"/>
    <cellStyle name="Normal 3 3 3 4" xfId="4547"/>
    <cellStyle name="Normal 3 3 3 4 2" xfId="4548"/>
    <cellStyle name="Normal 3 3 3 4 2 2" xfId="4549"/>
    <cellStyle name="Normal 3 3 3 4 3" xfId="4550"/>
    <cellStyle name="Normal 3 3 3 5" xfId="4551"/>
    <cellStyle name="Normal 3 3 3 5 2" xfId="4552"/>
    <cellStyle name="Normal 3 3 3 5 2 2" xfId="4553"/>
    <cellStyle name="Normal 3 3 3 5 3" xfId="4554"/>
    <cellStyle name="Normal 3 3 3 6" xfId="4555"/>
    <cellStyle name="Normal 3 3 3 6 2" xfId="4556"/>
    <cellStyle name="Normal 3 3 3 6 2 2" xfId="4557"/>
    <cellStyle name="Normal 3 3 3 6 3" xfId="4558"/>
    <cellStyle name="Normal 3 3 3 7" xfId="4559"/>
    <cellStyle name="Normal 3 3 3 7 2" xfId="4560"/>
    <cellStyle name="Normal 3 3 3 8" xfId="4561"/>
    <cellStyle name="Normal 3 3 3 9" xfId="6885"/>
    <cellStyle name="Normal 3 3 3_2015 PY" xfId="4562"/>
    <cellStyle name="Normal 3 3 4" xfId="4563"/>
    <cellStyle name="Normal 3 3 4 2" xfId="4564"/>
    <cellStyle name="Normal 3 3 4 2 2" xfId="4565"/>
    <cellStyle name="Normal 3 3 4 2 2 2" xfId="4566"/>
    <cellStyle name="Normal 3 3 4 2 2 2 2" xfId="4567"/>
    <cellStyle name="Normal 3 3 4 2 2 2 2 2" xfId="4568"/>
    <cellStyle name="Normal 3 3 4 2 2 2 3" xfId="4569"/>
    <cellStyle name="Normal 3 3 4 2 2 3" xfId="4570"/>
    <cellStyle name="Normal 3 3 4 2 2 3 2" xfId="4571"/>
    <cellStyle name="Normal 3 3 4 2 2 3 2 2" xfId="4572"/>
    <cellStyle name="Normal 3 3 4 2 2 3 3" xfId="4573"/>
    <cellStyle name="Normal 3 3 4 2 2 4" xfId="4574"/>
    <cellStyle name="Normal 3 3 4 2 2 4 2" xfId="4575"/>
    <cellStyle name="Normal 3 3 4 2 2 4 2 2" xfId="4576"/>
    <cellStyle name="Normal 3 3 4 2 2 4 3" xfId="4577"/>
    <cellStyle name="Normal 3 3 4 2 2 5" xfId="4578"/>
    <cellStyle name="Normal 3 3 4 2 2 5 2" xfId="4579"/>
    <cellStyle name="Normal 3 3 4 2 2 6" xfId="4580"/>
    <cellStyle name="Normal 3 3 4 2 2_2015 PY" xfId="4581"/>
    <cellStyle name="Normal 3 3 4 2 3" xfId="4582"/>
    <cellStyle name="Normal 3 3 4 2 3 2" xfId="4583"/>
    <cellStyle name="Normal 3 3 4 2 3 2 2" xfId="4584"/>
    <cellStyle name="Normal 3 3 4 2 3 3" xfId="4585"/>
    <cellStyle name="Normal 3 3 4 2 4" xfId="4586"/>
    <cellStyle name="Normal 3 3 4 2 4 2" xfId="4587"/>
    <cellStyle name="Normal 3 3 4 2 4 2 2" xfId="4588"/>
    <cellStyle name="Normal 3 3 4 2 4 3" xfId="4589"/>
    <cellStyle name="Normal 3 3 4 2 5" xfId="4590"/>
    <cellStyle name="Normal 3 3 4 2 5 2" xfId="4591"/>
    <cellStyle name="Normal 3 3 4 2 5 2 2" xfId="4592"/>
    <cellStyle name="Normal 3 3 4 2 5 3" xfId="4593"/>
    <cellStyle name="Normal 3 3 4 2 6" xfId="4594"/>
    <cellStyle name="Normal 3 3 4 2 6 2" xfId="4595"/>
    <cellStyle name="Normal 3 3 4 2 7" xfId="4596"/>
    <cellStyle name="Normal 3 3 4 2_2015 PY" xfId="4597"/>
    <cellStyle name="Normal 3 3 4 3" xfId="4598"/>
    <cellStyle name="Normal 3 3 4 3 2" xfId="4599"/>
    <cellStyle name="Normal 3 3 4 3 2 2" xfId="4600"/>
    <cellStyle name="Normal 3 3 4 3 2 2 2" xfId="4601"/>
    <cellStyle name="Normal 3 3 4 3 2 3" xfId="4602"/>
    <cellStyle name="Normal 3 3 4 3 3" xfId="4603"/>
    <cellStyle name="Normal 3 3 4 3 3 2" xfId="4604"/>
    <cellStyle name="Normal 3 3 4 3 3 2 2" xfId="4605"/>
    <cellStyle name="Normal 3 3 4 3 3 3" xfId="4606"/>
    <cellStyle name="Normal 3 3 4 3 4" xfId="4607"/>
    <cellStyle name="Normal 3 3 4 3 4 2" xfId="4608"/>
    <cellStyle name="Normal 3 3 4 3 4 2 2" xfId="4609"/>
    <cellStyle name="Normal 3 3 4 3 4 3" xfId="4610"/>
    <cellStyle name="Normal 3 3 4 3 5" xfId="4611"/>
    <cellStyle name="Normal 3 3 4 3 5 2" xfId="4612"/>
    <cellStyle name="Normal 3 3 4 3 6" xfId="4613"/>
    <cellStyle name="Normal 3 3 4 3_2015 PY" xfId="4614"/>
    <cellStyle name="Normal 3 3 4 4" xfId="4615"/>
    <cellStyle name="Normal 3 3 4 4 2" xfId="4616"/>
    <cellStyle name="Normal 3 3 4 4 2 2" xfId="4617"/>
    <cellStyle name="Normal 3 3 4 4 3" xfId="4618"/>
    <cellStyle name="Normal 3 3 4 5" xfId="4619"/>
    <cellStyle name="Normal 3 3 4 5 2" xfId="4620"/>
    <cellStyle name="Normal 3 3 4 5 2 2" xfId="4621"/>
    <cellStyle name="Normal 3 3 4 5 3" xfId="4622"/>
    <cellStyle name="Normal 3 3 4 6" xfId="4623"/>
    <cellStyle name="Normal 3 3 4 6 2" xfId="4624"/>
    <cellStyle name="Normal 3 3 4 6 2 2" xfId="4625"/>
    <cellStyle name="Normal 3 3 4 6 3" xfId="4626"/>
    <cellStyle name="Normal 3 3 4 7" xfId="4627"/>
    <cellStyle name="Normal 3 3 4 7 2" xfId="4628"/>
    <cellStyle name="Normal 3 3 4 8" xfId="4629"/>
    <cellStyle name="Normal 3 3 4_2015 PY" xfId="4630"/>
    <cellStyle name="Normal 3 3 5" xfId="4631"/>
    <cellStyle name="Normal 3 3 5 2" xfId="4632"/>
    <cellStyle name="Normal 3 3 5 2 2" xfId="4633"/>
    <cellStyle name="Normal 3 3 5 2 2 2" xfId="4634"/>
    <cellStyle name="Normal 3 3 5 2 2 2 2" xfId="4635"/>
    <cellStyle name="Normal 3 3 5 2 2 3" xfId="4636"/>
    <cellStyle name="Normal 3 3 5 2 3" xfId="4637"/>
    <cellStyle name="Normal 3 3 5 2 3 2" xfId="4638"/>
    <cellStyle name="Normal 3 3 5 2 3 2 2" xfId="4639"/>
    <cellStyle name="Normal 3 3 5 2 3 3" xfId="4640"/>
    <cellStyle name="Normal 3 3 5 2 4" xfId="4641"/>
    <cellStyle name="Normal 3 3 5 2 4 2" xfId="4642"/>
    <cellStyle name="Normal 3 3 5 2 4 2 2" xfId="4643"/>
    <cellStyle name="Normal 3 3 5 2 4 3" xfId="4644"/>
    <cellStyle name="Normal 3 3 5 2 5" xfId="4645"/>
    <cellStyle name="Normal 3 3 5 2 5 2" xfId="4646"/>
    <cellStyle name="Normal 3 3 5 2 6" xfId="4647"/>
    <cellStyle name="Normal 3 3 5 2_2015 PY" xfId="4648"/>
    <cellStyle name="Normal 3 3 5 3" xfId="4649"/>
    <cellStyle name="Normal 3 3 5 3 2" xfId="4650"/>
    <cellStyle name="Normal 3 3 5 3 2 2" xfId="4651"/>
    <cellStyle name="Normal 3 3 5 3 3" xfId="4652"/>
    <cellStyle name="Normal 3 3 5 4" xfId="4653"/>
    <cellStyle name="Normal 3 3 5 4 2" xfId="4654"/>
    <cellStyle name="Normal 3 3 5 4 2 2" xfId="4655"/>
    <cellStyle name="Normal 3 3 5 4 3" xfId="4656"/>
    <cellStyle name="Normal 3 3 5 5" xfId="4657"/>
    <cellStyle name="Normal 3 3 5 5 2" xfId="4658"/>
    <cellStyle name="Normal 3 3 5 5 2 2" xfId="4659"/>
    <cellStyle name="Normal 3 3 5 5 3" xfId="4660"/>
    <cellStyle name="Normal 3 3 5 6" xfId="4661"/>
    <cellStyle name="Normal 3 3 5 6 2" xfId="4662"/>
    <cellStyle name="Normal 3 3 5 7" xfId="4663"/>
    <cellStyle name="Normal 3 3 5_2015 PY" xfId="4664"/>
    <cellStyle name="Normal 3 3 6" xfId="4665"/>
    <cellStyle name="Normal 3 3 6 2" xfId="4666"/>
    <cellStyle name="Normal 3 3 6 2 2" xfId="4667"/>
    <cellStyle name="Normal 3 3 6 2 2 2" xfId="4668"/>
    <cellStyle name="Normal 3 3 6 2 3" xfId="4669"/>
    <cellStyle name="Normal 3 3 6 3" xfId="4670"/>
    <cellStyle name="Normal 3 3 6 3 2" xfId="4671"/>
    <cellStyle name="Normal 3 3 6 3 2 2" xfId="4672"/>
    <cellStyle name="Normal 3 3 6 3 3" xfId="4673"/>
    <cellStyle name="Normal 3 3 6 4" xfId="4674"/>
    <cellStyle name="Normal 3 3 6 4 2" xfId="4675"/>
    <cellStyle name="Normal 3 3 6 4 2 2" xfId="4676"/>
    <cellStyle name="Normal 3 3 6 4 3" xfId="4677"/>
    <cellStyle name="Normal 3 3 6 5" xfId="4678"/>
    <cellStyle name="Normal 3 3 6 5 2" xfId="4679"/>
    <cellStyle name="Normal 3 3 6 6" xfId="4680"/>
    <cellStyle name="Normal 3 3 6_2015 PY" xfId="4681"/>
    <cellStyle name="Normal 3 3 7" xfId="4682"/>
    <cellStyle name="Normal 3 3 7 2" xfId="4683"/>
    <cellStyle name="Normal 3 3 7 2 2" xfId="4684"/>
    <cellStyle name="Normal 3 3 7 3" xfId="4685"/>
    <cellStyle name="Normal 3 3 8" xfId="4686"/>
    <cellStyle name="Normal 3 3 8 2" xfId="4687"/>
    <cellStyle name="Normal 3 3 8 2 2" xfId="4688"/>
    <cellStyle name="Normal 3 3 8 3" xfId="4689"/>
    <cellStyle name="Normal 3 3 9" xfId="4690"/>
    <cellStyle name="Normal 3 3 9 2" xfId="4691"/>
    <cellStyle name="Normal 3 3 9 2 2" xfId="4692"/>
    <cellStyle name="Normal 3 3 9 3" xfId="4693"/>
    <cellStyle name="Normal 3 3_2015 PY" xfId="4694"/>
    <cellStyle name="Normal 3 4" xfId="181"/>
    <cellStyle name="Normal 3 4 2" xfId="4695"/>
    <cellStyle name="Normal 3 4 2 2" xfId="4696"/>
    <cellStyle name="Normal 3 4 2 2 2" xfId="4697"/>
    <cellStyle name="Normal 3 4 2 2 2 2" xfId="4698"/>
    <cellStyle name="Normal 3 4 2 2 2 2 2" xfId="4699"/>
    <cellStyle name="Normal 3 4 2 2 2 3" xfId="4700"/>
    <cellStyle name="Normal 3 4 2 2 3" xfId="4701"/>
    <cellStyle name="Normal 3 4 2 2 3 2" xfId="4702"/>
    <cellStyle name="Normal 3 4 2 2 3 2 2" xfId="4703"/>
    <cellStyle name="Normal 3 4 2 2 3 3" xfId="4704"/>
    <cellStyle name="Normal 3 4 2 2 4" xfId="4705"/>
    <cellStyle name="Normal 3 4 2 2 4 2" xfId="4706"/>
    <cellStyle name="Normal 3 4 2 2 4 2 2" xfId="4707"/>
    <cellStyle name="Normal 3 4 2 2 4 3" xfId="4708"/>
    <cellStyle name="Normal 3 4 2 2 5" xfId="4709"/>
    <cellStyle name="Normal 3 4 2 2 5 2" xfId="4710"/>
    <cellStyle name="Normal 3 4 2 2 6" xfId="4711"/>
    <cellStyle name="Normal 3 4 2 2_2015 PY" xfId="4712"/>
    <cellStyle name="Normal 3 4 2 3" xfId="4713"/>
    <cellStyle name="Normal 3 4 2 3 2" xfId="4714"/>
    <cellStyle name="Normal 3 4 2 3 2 2" xfId="4715"/>
    <cellStyle name="Normal 3 4 2 3 3" xfId="4716"/>
    <cellStyle name="Normal 3 4 2 4" xfId="4717"/>
    <cellStyle name="Normal 3 4 2 4 2" xfId="4718"/>
    <cellStyle name="Normal 3 4 2 4 2 2" xfId="4719"/>
    <cellStyle name="Normal 3 4 2 4 3" xfId="4720"/>
    <cellStyle name="Normal 3 4 2 5" xfId="4721"/>
    <cellStyle name="Normal 3 4 2 5 2" xfId="4722"/>
    <cellStyle name="Normal 3 4 2 5 2 2" xfId="4723"/>
    <cellStyle name="Normal 3 4 2 5 3" xfId="4724"/>
    <cellStyle name="Normal 3 4 2 6" xfId="4725"/>
    <cellStyle name="Normal 3 4 2 6 2" xfId="4726"/>
    <cellStyle name="Normal 3 4 2 7" xfId="4727"/>
    <cellStyle name="Normal 3 4 2_2015 PY" xfId="4728"/>
    <cellStyle name="Normal 3 4 3" xfId="4729"/>
    <cellStyle name="Normal 3 4 3 2" xfId="4730"/>
    <cellStyle name="Normal 3 4 3 2 2" xfId="4731"/>
    <cellStyle name="Normal 3 4 3 2 2 2" xfId="4732"/>
    <cellStyle name="Normal 3 4 3 2 3" xfId="4733"/>
    <cellStyle name="Normal 3 4 3 3" xfId="4734"/>
    <cellStyle name="Normal 3 4 3 3 2" xfId="4735"/>
    <cellStyle name="Normal 3 4 3 3 2 2" xfId="4736"/>
    <cellStyle name="Normal 3 4 3 3 3" xfId="4737"/>
    <cellStyle name="Normal 3 4 3 4" xfId="4738"/>
    <cellStyle name="Normal 3 4 3 4 2" xfId="4739"/>
    <cellStyle name="Normal 3 4 3 4 2 2" xfId="4740"/>
    <cellStyle name="Normal 3 4 3 4 3" xfId="4741"/>
    <cellStyle name="Normal 3 4 3 5" xfId="4742"/>
    <cellStyle name="Normal 3 4 3 5 2" xfId="4743"/>
    <cellStyle name="Normal 3 4 3 6" xfId="4744"/>
    <cellStyle name="Normal 3 4 3_2015 PY" xfId="4745"/>
    <cellStyle name="Normal 3 4 4" xfId="4746"/>
    <cellStyle name="Normal 3 4 4 2" xfId="4747"/>
    <cellStyle name="Normal 3 4 4 2 2" xfId="4748"/>
    <cellStyle name="Normal 3 4 4 3" xfId="4749"/>
    <cellStyle name="Normal 3 4 4 4" xfId="4750"/>
    <cellStyle name="Normal 3 4 5" xfId="4751"/>
    <cellStyle name="Normal 3 4 5 2" xfId="4752"/>
    <cellStyle name="Normal 3 4 5 2 2" xfId="4753"/>
    <cellStyle name="Normal 3 4 5 3" xfId="4754"/>
    <cellStyle name="Normal 3 4 5 4" xfId="4755"/>
    <cellStyle name="Normal 3 4 6" xfId="4756"/>
    <cellStyle name="Normal 3 4 6 2" xfId="4757"/>
    <cellStyle name="Normal 3 4 6 2 2" xfId="4758"/>
    <cellStyle name="Normal 3 4 6 3" xfId="4759"/>
    <cellStyle name="Normal 3 4 7" xfId="4760"/>
    <cellStyle name="Normal 3 4 7 2" xfId="4761"/>
    <cellStyle name="Normal 3 4 8" xfId="4762"/>
    <cellStyle name="Normal 3 4 9" xfId="6886"/>
    <cellStyle name="Normal 3 4_2015 PY" xfId="4763"/>
    <cellStyle name="Normal 3 5" xfId="1533"/>
    <cellStyle name="Normal 3 5 2" xfId="4764"/>
    <cellStyle name="Normal 3 5 2 2" xfId="4765"/>
    <cellStyle name="Normal 3 5 2 2 2" xfId="4766"/>
    <cellStyle name="Normal 3 5 2 2 2 2" xfId="4767"/>
    <cellStyle name="Normal 3 5 2 2 2 2 2" xfId="4768"/>
    <cellStyle name="Normal 3 5 2 2 2 3" xfId="4769"/>
    <cellStyle name="Normal 3 5 2 2 3" xfId="4770"/>
    <cellStyle name="Normal 3 5 2 2 3 2" xfId="4771"/>
    <cellStyle name="Normal 3 5 2 2 3 2 2" xfId="4772"/>
    <cellStyle name="Normal 3 5 2 2 3 3" xfId="4773"/>
    <cellStyle name="Normal 3 5 2 2 4" xfId="4774"/>
    <cellStyle name="Normal 3 5 2 2 4 2" xfId="4775"/>
    <cellStyle name="Normal 3 5 2 2 4 2 2" xfId="4776"/>
    <cellStyle name="Normal 3 5 2 2 4 3" xfId="4777"/>
    <cellStyle name="Normal 3 5 2 2 5" xfId="4778"/>
    <cellStyle name="Normal 3 5 2 2 5 2" xfId="4779"/>
    <cellStyle name="Normal 3 5 2 2 6" xfId="4780"/>
    <cellStyle name="Normal 3 5 2 2_2015 PY" xfId="4781"/>
    <cellStyle name="Normal 3 5 2 3" xfId="4782"/>
    <cellStyle name="Normal 3 5 2 3 2" xfId="4783"/>
    <cellStyle name="Normal 3 5 2 3 2 2" xfId="4784"/>
    <cellStyle name="Normal 3 5 2 3 3" xfId="4785"/>
    <cellStyle name="Normal 3 5 2 4" xfId="4786"/>
    <cellStyle name="Normal 3 5 2 4 2" xfId="4787"/>
    <cellStyle name="Normal 3 5 2 4 2 2" xfId="4788"/>
    <cellStyle name="Normal 3 5 2 4 3" xfId="4789"/>
    <cellStyle name="Normal 3 5 2 5" xfId="4790"/>
    <cellStyle name="Normal 3 5 2 5 2" xfId="4791"/>
    <cellStyle name="Normal 3 5 2 5 2 2" xfId="4792"/>
    <cellStyle name="Normal 3 5 2 5 3" xfId="4793"/>
    <cellStyle name="Normal 3 5 2 6" xfId="4794"/>
    <cellStyle name="Normal 3 5 2 6 2" xfId="4795"/>
    <cellStyle name="Normal 3 5 2 7" xfId="4796"/>
    <cellStyle name="Normal 3 5 2_2015 PY" xfId="4797"/>
    <cellStyle name="Normal 3 5 3" xfId="4798"/>
    <cellStyle name="Normal 3 5 3 2" xfId="4799"/>
    <cellStyle name="Normal 3 5 3 2 2" xfId="4800"/>
    <cellStyle name="Normal 3 5 3 2 2 2" xfId="4801"/>
    <cellStyle name="Normal 3 5 3 2 3" xfId="4802"/>
    <cellStyle name="Normal 3 5 3 3" xfId="4803"/>
    <cellStyle name="Normal 3 5 3 3 2" xfId="4804"/>
    <cellStyle name="Normal 3 5 3 3 2 2" xfId="4805"/>
    <cellStyle name="Normal 3 5 3 3 3" xfId="4806"/>
    <cellStyle name="Normal 3 5 3 4" xfId="4807"/>
    <cellStyle name="Normal 3 5 3 4 2" xfId="4808"/>
    <cellStyle name="Normal 3 5 3 4 2 2" xfId="4809"/>
    <cellStyle name="Normal 3 5 3 4 3" xfId="4810"/>
    <cellStyle name="Normal 3 5 3 5" xfId="4811"/>
    <cellStyle name="Normal 3 5 3 5 2" xfId="4812"/>
    <cellStyle name="Normal 3 5 3 6" xfId="4813"/>
    <cellStyle name="Normal 3 5 3_2015 PY" xfId="4814"/>
    <cellStyle name="Normal 3 5 4" xfId="4815"/>
    <cellStyle name="Normal 3 5 4 2" xfId="4816"/>
    <cellStyle name="Normal 3 5 4 2 2" xfId="4817"/>
    <cellStyle name="Normal 3 5 4 3" xfId="4818"/>
    <cellStyle name="Normal 3 5 4 4" xfId="4819"/>
    <cellStyle name="Normal 3 5 5" xfId="4820"/>
    <cellStyle name="Normal 3 5 5 2" xfId="4821"/>
    <cellStyle name="Normal 3 5 5 2 2" xfId="4822"/>
    <cellStyle name="Normal 3 5 5 3" xfId="4823"/>
    <cellStyle name="Normal 3 5 5 4" xfId="4824"/>
    <cellStyle name="Normal 3 5 6" xfId="4825"/>
    <cellStyle name="Normal 3 5 6 2" xfId="4826"/>
    <cellStyle name="Normal 3 5 6 2 2" xfId="4827"/>
    <cellStyle name="Normal 3 5 6 3" xfId="4828"/>
    <cellStyle name="Normal 3 5 7" xfId="4829"/>
    <cellStyle name="Normal 3 5 7 2" xfId="4830"/>
    <cellStyle name="Normal 3 5 8" xfId="4831"/>
    <cellStyle name="Normal 3 5 9" xfId="6887"/>
    <cellStyle name="Normal 3 5_2015 PY" xfId="4832"/>
    <cellStyle name="Normal 3 6" xfId="4833"/>
    <cellStyle name="Normal 3 6 2" xfId="4834"/>
    <cellStyle name="Normal 3 6 2 2" xfId="4835"/>
    <cellStyle name="Normal 3 6 2 2 2" xfId="4836"/>
    <cellStyle name="Normal 3 6 2 2 2 2" xfId="4837"/>
    <cellStyle name="Normal 3 6 2 2 2 2 2" xfId="4838"/>
    <cellStyle name="Normal 3 6 2 2 2 3" xfId="4839"/>
    <cellStyle name="Normal 3 6 2 2 3" xfId="4840"/>
    <cellStyle name="Normal 3 6 2 2 3 2" xfId="4841"/>
    <cellStyle name="Normal 3 6 2 2 3 2 2" xfId="4842"/>
    <cellStyle name="Normal 3 6 2 2 3 3" xfId="4843"/>
    <cellStyle name="Normal 3 6 2 2 4" xfId="4844"/>
    <cellStyle name="Normal 3 6 2 2 4 2" xfId="4845"/>
    <cellStyle name="Normal 3 6 2 2 4 2 2" xfId="4846"/>
    <cellStyle name="Normal 3 6 2 2 4 3" xfId="4847"/>
    <cellStyle name="Normal 3 6 2 2 5" xfId="4848"/>
    <cellStyle name="Normal 3 6 2 2 5 2" xfId="4849"/>
    <cellStyle name="Normal 3 6 2 2 6" xfId="4850"/>
    <cellStyle name="Normal 3 6 2 2_2015 PY" xfId="4851"/>
    <cellStyle name="Normal 3 6 2 3" xfId="4852"/>
    <cellStyle name="Normal 3 6 2 3 2" xfId="4853"/>
    <cellStyle name="Normal 3 6 2 3 2 2" xfId="4854"/>
    <cellStyle name="Normal 3 6 2 3 3" xfId="4855"/>
    <cellStyle name="Normal 3 6 2 4" xfId="4856"/>
    <cellStyle name="Normal 3 6 2 4 2" xfId="4857"/>
    <cellStyle name="Normal 3 6 2 4 2 2" xfId="4858"/>
    <cellStyle name="Normal 3 6 2 4 3" xfId="4859"/>
    <cellStyle name="Normal 3 6 2 5" xfId="4860"/>
    <cellStyle name="Normal 3 6 2 5 2" xfId="4861"/>
    <cellStyle name="Normal 3 6 2 5 2 2" xfId="4862"/>
    <cellStyle name="Normal 3 6 2 5 3" xfId="4863"/>
    <cellStyle name="Normal 3 6 2 6" xfId="4864"/>
    <cellStyle name="Normal 3 6 2 6 2" xfId="4865"/>
    <cellStyle name="Normal 3 6 2 7" xfId="4866"/>
    <cellStyle name="Normal 3 6 2_2015 PY" xfId="4867"/>
    <cellStyle name="Normal 3 6 3" xfId="4868"/>
    <cellStyle name="Normal 3 6 3 2" xfId="4869"/>
    <cellStyle name="Normal 3 6 3 2 2" xfId="4870"/>
    <cellStyle name="Normal 3 6 3 2 2 2" xfId="4871"/>
    <cellStyle name="Normal 3 6 3 2 3" xfId="4872"/>
    <cellStyle name="Normal 3 6 3 3" xfId="4873"/>
    <cellStyle name="Normal 3 6 3 3 2" xfId="4874"/>
    <cellStyle name="Normal 3 6 3 3 2 2" xfId="4875"/>
    <cellStyle name="Normal 3 6 3 3 3" xfId="4876"/>
    <cellStyle name="Normal 3 6 3 4" xfId="4877"/>
    <cellStyle name="Normal 3 6 3 4 2" xfId="4878"/>
    <cellStyle name="Normal 3 6 3 4 2 2" xfId="4879"/>
    <cellStyle name="Normal 3 6 3 4 3" xfId="4880"/>
    <cellStyle name="Normal 3 6 3 5" xfId="4881"/>
    <cellStyle name="Normal 3 6 3 5 2" xfId="4882"/>
    <cellStyle name="Normal 3 6 3 6" xfId="4883"/>
    <cellStyle name="Normal 3 6 3_2015 PY" xfId="4884"/>
    <cellStyle name="Normal 3 6 4" xfId="4885"/>
    <cellStyle name="Normal 3 6 4 2" xfId="4886"/>
    <cellStyle name="Normal 3 6 4 2 2" xfId="4887"/>
    <cellStyle name="Normal 3 6 4 3" xfId="4888"/>
    <cellStyle name="Normal 3 6 4 4" xfId="4889"/>
    <cellStyle name="Normal 3 6 5" xfId="4890"/>
    <cellStyle name="Normal 3 6 5 2" xfId="4891"/>
    <cellStyle name="Normal 3 6 5 2 2" xfId="4892"/>
    <cellStyle name="Normal 3 6 5 3" xfId="4893"/>
    <cellStyle name="Normal 3 6 5 4" xfId="4894"/>
    <cellStyle name="Normal 3 6 6" xfId="4895"/>
    <cellStyle name="Normal 3 6 6 2" xfId="4896"/>
    <cellStyle name="Normal 3 6 6 2 2" xfId="4897"/>
    <cellStyle name="Normal 3 6 6 3" xfId="4898"/>
    <cellStyle name="Normal 3 6 7" xfId="4899"/>
    <cellStyle name="Normal 3 6 7 2" xfId="4900"/>
    <cellStyle name="Normal 3 6 8" xfId="4901"/>
    <cellStyle name="Normal 3 6 9" xfId="6888"/>
    <cellStyle name="Normal 3 6_2015 PY" xfId="4902"/>
    <cellStyle name="Normal 3 7" xfId="4903"/>
    <cellStyle name="Normal 3 7 2" xfId="4904"/>
    <cellStyle name="Normal 3 7 2 2" xfId="4905"/>
    <cellStyle name="Normal 3 7 2 2 2" xfId="4906"/>
    <cellStyle name="Normal 3 7 2 2 2 2" xfId="4907"/>
    <cellStyle name="Normal 3 7 2 2 3" xfId="4908"/>
    <cellStyle name="Normal 3 7 2 3" xfId="4909"/>
    <cellStyle name="Normal 3 7 2 3 2" xfId="4910"/>
    <cellStyle name="Normal 3 7 2 3 2 2" xfId="4911"/>
    <cellStyle name="Normal 3 7 2 3 3" xfId="4912"/>
    <cellStyle name="Normal 3 7 2 4" xfId="4913"/>
    <cellStyle name="Normal 3 7 2 4 2" xfId="4914"/>
    <cellStyle name="Normal 3 7 2 4 2 2" xfId="4915"/>
    <cellStyle name="Normal 3 7 2 4 3" xfId="4916"/>
    <cellStyle name="Normal 3 7 2 5" xfId="4917"/>
    <cellStyle name="Normal 3 7 2 5 2" xfId="4918"/>
    <cellStyle name="Normal 3 7 2 6" xfId="4919"/>
    <cellStyle name="Normal 3 7 2_2015 PY" xfId="4920"/>
    <cellStyle name="Normal 3 7 3" xfId="4921"/>
    <cellStyle name="Normal 3 7 3 2" xfId="4922"/>
    <cellStyle name="Normal 3 7 3 2 2" xfId="4923"/>
    <cellStyle name="Normal 3 7 3 3" xfId="4924"/>
    <cellStyle name="Normal 3 7 4" xfId="4925"/>
    <cellStyle name="Normal 3 7 4 2" xfId="4926"/>
    <cellStyle name="Normal 3 7 4 2 2" xfId="4927"/>
    <cellStyle name="Normal 3 7 4 3" xfId="4928"/>
    <cellStyle name="Normal 3 7 5" xfId="4929"/>
    <cellStyle name="Normal 3 7 5 2" xfId="4930"/>
    <cellStyle name="Normal 3 7 5 2 2" xfId="4931"/>
    <cellStyle name="Normal 3 7 5 3" xfId="4932"/>
    <cellStyle name="Normal 3 7 6" xfId="4933"/>
    <cellStyle name="Normal 3 7 6 2" xfId="4934"/>
    <cellStyle name="Normal 3 7 7" xfId="4935"/>
    <cellStyle name="Normal 3 7 8" xfId="6889"/>
    <cellStyle name="Normal 3 7_2015 PY" xfId="4936"/>
    <cellStyle name="Normal 3 8" xfId="4937"/>
    <cellStyle name="Normal 3 8 2" xfId="6890"/>
    <cellStyle name="Normal 3 8 2 2" xfId="11673"/>
    <cellStyle name="Normal 3 8 3" xfId="8223"/>
    <cellStyle name="Normal 3 9" xfId="4938"/>
    <cellStyle name="Normal 3 9 2" xfId="4939"/>
    <cellStyle name="Normal 3 9 2 2" xfId="4940"/>
    <cellStyle name="Normal 3 9 3" xfId="4941"/>
    <cellStyle name="Normal 3 9 3 2" xfId="11674"/>
    <cellStyle name="Normal 3 9 4" xfId="11675"/>
    <cellStyle name="Normal 3_108 Summary" xfId="11676"/>
    <cellStyle name="Normal 30" xfId="4942"/>
    <cellStyle name="Normal 30 2" xfId="4943"/>
    <cellStyle name="Normal 30 2 2" xfId="4944"/>
    <cellStyle name="Normal 30 2 2 2" xfId="8224"/>
    <cellStyle name="Normal 30 2 3" xfId="8225"/>
    <cellStyle name="Normal 30 2 3 2" xfId="8226"/>
    <cellStyle name="Normal 30 2 4" xfId="8227"/>
    <cellStyle name="Normal 30 2 5" xfId="8228"/>
    <cellStyle name="Normal 30 2 6" xfId="8229"/>
    <cellStyle name="Normal 30 3" xfId="7144"/>
    <cellStyle name="Normal 30 3 2" xfId="8230"/>
    <cellStyle name="Normal 30 4" xfId="8231"/>
    <cellStyle name="Normal 30 4 2" xfId="8232"/>
    <cellStyle name="Normal 30 5" xfId="8233"/>
    <cellStyle name="Normal 30 6" xfId="8234"/>
    <cellStyle name="Normal 30 7" xfId="8235"/>
    <cellStyle name="Normal 306 2" xfId="9106"/>
    <cellStyle name="Normal 31" xfId="4945"/>
    <cellStyle name="Normal 31 10 2" xfId="11677"/>
    <cellStyle name="Normal 31 10 2 2" xfId="11678"/>
    <cellStyle name="Normal 31 2" xfId="4946"/>
    <cellStyle name="Normal 31 2 2" xfId="4947"/>
    <cellStyle name="Normal 31 2 2 2" xfId="8236"/>
    <cellStyle name="Normal 31 2 3" xfId="8237"/>
    <cellStyle name="Normal 31 2 3 2" xfId="8238"/>
    <cellStyle name="Normal 31 2 4" xfId="8239"/>
    <cellStyle name="Normal 31 2 5" xfId="8240"/>
    <cellStyle name="Normal 31 2 6" xfId="8241"/>
    <cellStyle name="Normal 31 3" xfId="7180"/>
    <cellStyle name="Normal 31 3 2" xfId="8242"/>
    <cellStyle name="Normal 31 4" xfId="8243"/>
    <cellStyle name="Normal 31 4 2" xfId="8244"/>
    <cellStyle name="Normal 31 5" xfId="8245"/>
    <cellStyle name="Normal 31 6" xfId="8246"/>
    <cellStyle name="Normal 31 7" xfId="8247"/>
    <cellStyle name="Normal 32" xfId="4948"/>
    <cellStyle name="Normal 32 10 2" xfId="11679"/>
    <cellStyle name="Normal 32 10 2 2" xfId="11680"/>
    <cellStyle name="Normal 32 2" xfId="4949"/>
    <cellStyle name="Normal 32 2 2" xfId="4950"/>
    <cellStyle name="Normal 32 3" xfId="7232"/>
    <cellStyle name="Normal 32 3 2" xfId="11681"/>
    <cellStyle name="Normal 32 4" xfId="8248"/>
    <cellStyle name="Normal 32 4 2" xfId="11682"/>
    <cellStyle name="Normal 32 5" xfId="8249"/>
    <cellStyle name="Normal 32 6" xfId="11683"/>
    <cellStyle name="Normal 33" xfId="4951"/>
    <cellStyle name="Normal 33 2" xfId="4952"/>
    <cellStyle name="Normal 33 2 2" xfId="4953"/>
    <cellStyle name="Normal 33 3" xfId="7163"/>
    <cellStyle name="Normal 33 3 2" xfId="11684"/>
    <cellStyle name="Normal 33 4" xfId="8250"/>
    <cellStyle name="Normal 33 4 2" xfId="11685"/>
    <cellStyle name="Normal 33 5" xfId="11686"/>
    <cellStyle name="Normal 33 6" xfId="11687"/>
    <cellStyle name="Normal 34" xfId="4954"/>
    <cellStyle name="Normal 34 2" xfId="4955"/>
    <cellStyle name="Normal 34 2 2" xfId="4956"/>
    <cellStyle name="Normal 34 3" xfId="7235"/>
    <cellStyle name="Normal 34 3 2" xfId="11688"/>
    <cellStyle name="Normal 34 4" xfId="11689"/>
    <cellStyle name="Normal 34 4 2" xfId="11690"/>
    <cellStyle name="Normal 34 5" xfId="11691"/>
    <cellStyle name="Normal 34 6" xfId="11692"/>
    <cellStyle name="Normal 35" xfId="4957"/>
    <cellStyle name="Normal 35 2" xfId="7246"/>
    <cellStyle name="Normal 35 2 2" xfId="11693"/>
    <cellStyle name="Normal 35 2 2 2" xfId="11694"/>
    <cellStyle name="Normal 35 2 2 2 2" xfId="11695"/>
    <cellStyle name="Normal 35 2 2 2 2 2" xfId="11696"/>
    <cellStyle name="Normal 35 2 2 2 2 2 2" xfId="11697"/>
    <cellStyle name="Normal 35 2 2 2 2 3" xfId="11698"/>
    <cellStyle name="Normal 35 2 2 2 3" xfId="11699"/>
    <cellStyle name="Normal 35 2 2 2 3 2" xfId="11700"/>
    <cellStyle name="Normal 35 2 2 2 4" xfId="11701"/>
    <cellStyle name="Normal 35 2 2 3" xfId="11702"/>
    <cellStyle name="Normal 35 2 2 3 2" xfId="11703"/>
    <cellStyle name="Normal 35 2 2 3 2 2" xfId="11704"/>
    <cellStyle name="Normal 35 2 2 3 3" xfId="11705"/>
    <cellStyle name="Normal 35 2 2 4" xfId="11706"/>
    <cellStyle name="Normal 35 2 2 4 2" xfId="11707"/>
    <cellStyle name="Normal 35 2 2 5" xfId="11708"/>
    <cellStyle name="Normal 35 2 3" xfId="11709"/>
    <cellStyle name="Normal 35 2 3 2" xfId="11710"/>
    <cellStyle name="Normal 35 2 3 2 2" xfId="11711"/>
    <cellStyle name="Normal 35 2 3 2 2 2" xfId="11712"/>
    <cellStyle name="Normal 35 2 3 2 3" xfId="11713"/>
    <cellStyle name="Normal 35 2 3 3" xfId="11714"/>
    <cellStyle name="Normal 35 2 3 3 2" xfId="11715"/>
    <cellStyle name="Normal 35 2 3 4" xfId="11716"/>
    <cellStyle name="Normal 35 2 4" xfId="11717"/>
    <cellStyle name="Normal 35 2 4 2" xfId="11718"/>
    <cellStyle name="Normal 35 2 4 2 2" xfId="11719"/>
    <cellStyle name="Normal 35 2 4 3" xfId="11720"/>
    <cellStyle name="Normal 35 2 5" xfId="11721"/>
    <cellStyle name="Normal 35 2 5 2" xfId="11722"/>
    <cellStyle name="Normal 35 2 6" xfId="11723"/>
    <cellStyle name="Normal 35 3" xfId="11724"/>
    <cellStyle name="Normal 35 3 2" xfId="11725"/>
    <cellStyle name="Normal 35 3 2 2" xfId="11726"/>
    <cellStyle name="Normal 35 3 2 2 2" xfId="11727"/>
    <cellStyle name="Normal 35 3 2 2 2 2" xfId="11728"/>
    <cellStyle name="Normal 35 3 2 2 2 2 2" xfId="11729"/>
    <cellStyle name="Normal 35 3 2 2 2 3" xfId="11730"/>
    <cellStyle name="Normal 35 3 2 2 3" xfId="11731"/>
    <cellStyle name="Normal 35 3 2 2 3 2" xfId="11732"/>
    <cellStyle name="Normal 35 3 2 2 4" xfId="11733"/>
    <cellStyle name="Normal 35 3 2 3" xfId="11734"/>
    <cellStyle name="Normal 35 3 2 3 2" xfId="11735"/>
    <cellStyle name="Normal 35 3 2 3 2 2" xfId="11736"/>
    <cellStyle name="Normal 35 3 2 3 3" xfId="11737"/>
    <cellStyle name="Normal 35 3 2 4" xfId="11738"/>
    <cellStyle name="Normal 35 3 2 4 2" xfId="11739"/>
    <cellStyle name="Normal 35 3 2 5" xfId="11740"/>
    <cellStyle name="Normal 35 3 3" xfId="11741"/>
    <cellStyle name="Normal 35 3 3 2" xfId="11742"/>
    <cellStyle name="Normal 35 3 3 2 2" xfId="11743"/>
    <cellStyle name="Normal 35 3 3 2 2 2" xfId="11744"/>
    <cellStyle name="Normal 35 3 3 2 3" xfId="11745"/>
    <cellStyle name="Normal 35 3 3 3" xfId="11746"/>
    <cellStyle name="Normal 35 3 3 3 2" xfId="11747"/>
    <cellStyle name="Normal 35 3 3 4" xfId="11748"/>
    <cellStyle name="Normal 35 3 4" xfId="11749"/>
    <cellStyle name="Normal 35 3 4 2" xfId="11750"/>
    <cellStyle name="Normal 35 3 4 2 2" xfId="11751"/>
    <cellStyle name="Normal 35 3 4 3" xfId="11752"/>
    <cellStyle name="Normal 35 3 5" xfId="11753"/>
    <cellStyle name="Normal 35 3 5 2" xfId="11754"/>
    <cellStyle name="Normal 35 3 6" xfId="11755"/>
    <cellStyle name="Normal 35 4" xfId="11756"/>
    <cellStyle name="Normal 35 4 2" xfId="11757"/>
    <cellStyle name="Normal 35 4 2 2" xfId="11758"/>
    <cellStyle name="Normal 35 4 2 2 2" xfId="11759"/>
    <cellStyle name="Normal 35 4 2 2 2 2" xfId="11760"/>
    <cellStyle name="Normal 35 4 2 2 3" xfId="11761"/>
    <cellStyle name="Normal 35 4 2 3" xfId="11762"/>
    <cellStyle name="Normal 35 4 2 3 2" xfId="11763"/>
    <cellStyle name="Normal 35 4 2 4" xfId="11764"/>
    <cellStyle name="Normal 35 4 3" xfId="11765"/>
    <cellStyle name="Normal 35 4 3 2" xfId="11766"/>
    <cellStyle name="Normal 35 4 3 2 2" xfId="11767"/>
    <cellStyle name="Normal 35 4 3 3" xfId="11768"/>
    <cellStyle name="Normal 35 4 4" xfId="11769"/>
    <cellStyle name="Normal 35 4 4 2" xfId="11770"/>
    <cellStyle name="Normal 35 4 5" xfId="11771"/>
    <cellStyle name="Normal 35 5" xfId="11772"/>
    <cellStyle name="Normal 35 5 2" xfId="11773"/>
    <cellStyle name="Normal 35 5 2 2" xfId="11774"/>
    <cellStyle name="Normal 35 5 2 2 2" xfId="11775"/>
    <cellStyle name="Normal 35 5 2 3" xfId="11776"/>
    <cellStyle name="Normal 35 5 3" xfId="11777"/>
    <cellStyle name="Normal 35 5 3 2" xfId="11778"/>
    <cellStyle name="Normal 35 5 4" xfId="11779"/>
    <cellStyle name="Normal 35 6" xfId="11780"/>
    <cellStyle name="Normal 35 6 2" xfId="11781"/>
    <cellStyle name="Normal 35 6 2 2" xfId="11782"/>
    <cellStyle name="Normal 35 6 3" xfId="11783"/>
    <cellStyle name="Normal 35 7" xfId="11784"/>
    <cellStyle name="Normal 35 7 2" xfId="11785"/>
    <cellStyle name="Normal 35 8" xfId="11786"/>
    <cellStyle name="Normal 36" xfId="4958"/>
    <cellStyle name="Normal 36 2" xfId="4959"/>
    <cellStyle name="Normal 36 2 2" xfId="4960"/>
    <cellStyle name="Normal 36 2 3" xfId="7217"/>
    <cellStyle name="Normal 36 3" xfId="7124"/>
    <cellStyle name="Normal 36 3 2" xfId="11787"/>
    <cellStyle name="Normal 36 4" xfId="11788"/>
    <cellStyle name="Normal 36 4 2" xfId="11789"/>
    <cellStyle name="Normal 36 5" xfId="11790"/>
    <cellStyle name="Normal 36 5 2" xfId="11791"/>
    <cellStyle name="Normal 36 6" xfId="11792"/>
    <cellStyle name="Normal 36 6 2" xfId="11793"/>
    <cellStyle name="Normal 36 7" xfId="11794"/>
    <cellStyle name="Normal 37" xfId="4961"/>
    <cellStyle name="Normal 37 2" xfId="4962"/>
    <cellStyle name="Normal 37 2 2" xfId="11795"/>
    <cellStyle name="Normal 37 3" xfId="7033"/>
    <cellStyle name="Normal 37 3 2" xfId="11796"/>
    <cellStyle name="Normal 37 4" xfId="8251"/>
    <cellStyle name="Normal 37 5" xfId="11797"/>
    <cellStyle name="Normal 38" xfId="4963"/>
    <cellStyle name="Normal 38 2" xfId="4964"/>
    <cellStyle name="Normal 38 2 2" xfId="4965"/>
    <cellStyle name="Normal 38 3" xfId="4966"/>
    <cellStyle name="Normal 38 3 2" xfId="11798"/>
    <cellStyle name="Normal 38 4" xfId="11799"/>
    <cellStyle name="Normal 39" xfId="4967"/>
    <cellStyle name="Normal 39 2" xfId="4968"/>
    <cellStyle name="Normal 39 2 2" xfId="4969"/>
    <cellStyle name="Normal 39 3" xfId="4970"/>
    <cellStyle name="Normal 39 3 2" xfId="11800"/>
    <cellStyle name="Normal 39 4" xfId="11801"/>
    <cellStyle name="Normal 4" xfId="182"/>
    <cellStyle name="Normal 4 10" xfId="4971"/>
    <cellStyle name="Normal 4 10 2" xfId="8252"/>
    <cellStyle name="Normal 4 11" xfId="4972"/>
    <cellStyle name="Normal 4 11 2" xfId="8253"/>
    <cellStyle name="Normal 4 12" xfId="6891"/>
    <cellStyle name="Normal 4 13" xfId="7046"/>
    <cellStyle name="Normal 4 14" xfId="8254"/>
    <cellStyle name="Normal 4 15" xfId="8255"/>
    <cellStyle name="Normal 4 16" xfId="8256"/>
    <cellStyle name="Normal 4 17" xfId="8257"/>
    <cellStyle name="Normal 4 18" xfId="11802"/>
    <cellStyle name="Normal 4 2" xfId="183"/>
    <cellStyle name="Normal 4 2 10" xfId="8258"/>
    <cellStyle name="Normal 4 2 11" xfId="8259"/>
    <cellStyle name="Normal 4 2 12" xfId="8260"/>
    <cellStyle name="Normal 4 2 13" xfId="8261"/>
    <cellStyle name="Normal 4 2 2" xfId="184"/>
    <cellStyle name="Normal 4 2 2 2" xfId="4973"/>
    <cellStyle name="Normal 4 2 2 2 2" xfId="8262"/>
    <cellStyle name="Normal 4 2 2 2 2 2" xfId="8263"/>
    <cellStyle name="Normal 4 2 2 2 3" xfId="8264"/>
    <cellStyle name="Normal 4 2 2 2 3 2" xfId="8265"/>
    <cellStyle name="Normal 4 2 2 2 4" xfId="8266"/>
    <cellStyle name="Normal 4 2 2 2 5" xfId="8267"/>
    <cellStyle name="Normal 4 2 2 2 6" xfId="8268"/>
    <cellStyle name="Normal 4 2 2 3" xfId="6893"/>
    <cellStyle name="Normal 4 2 2 3 2" xfId="8269"/>
    <cellStyle name="Normal 4 2 2 4" xfId="8270"/>
    <cellStyle name="Normal 4 2 2 4 2" xfId="8271"/>
    <cellStyle name="Normal 4 2 2 5" xfId="8272"/>
    <cellStyle name="Normal 4 2 2 6" xfId="8273"/>
    <cellStyle name="Normal 4 2 3" xfId="4974"/>
    <cellStyle name="Normal 4 2 3 2" xfId="6894"/>
    <cellStyle name="Normal 4 2 3 3" xfId="8274"/>
    <cellStyle name="Normal 4 2 3 4" xfId="8275"/>
    <cellStyle name="Normal 4 2 4" xfId="4975"/>
    <cellStyle name="Normal 4 2 4 2" xfId="6895"/>
    <cellStyle name="Normal 4 2 5" xfId="4976"/>
    <cellStyle name="Normal 4 2 5 2" xfId="8276"/>
    <cellStyle name="Normal 4 2 6" xfId="6892"/>
    <cellStyle name="Normal 4 2 6 2" xfId="8277"/>
    <cellStyle name="Normal 4 2 7" xfId="7072"/>
    <cellStyle name="Normal 4 2 7 2" xfId="8278"/>
    <cellStyle name="Normal 4 2 8" xfId="8279"/>
    <cellStyle name="Normal 4 2 9" xfId="8280"/>
    <cellStyle name="Normal 4 2 9 2" xfId="8281"/>
    <cellStyle name="Normal 4 3" xfId="4977"/>
    <cellStyle name="Normal 4 3 2" xfId="4978"/>
    <cellStyle name="Normal 4 3 2 2" xfId="11803"/>
    <cellStyle name="Normal 4 3 2 2 2" xfId="11804"/>
    <cellStyle name="Normal 4 3 2 3" xfId="11805"/>
    <cellStyle name="Normal 4 3 2 4" xfId="11806"/>
    <cellStyle name="Normal 4 3 2 5" xfId="11807"/>
    <cellStyle name="Normal 4 3 3" xfId="6896"/>
    <cellStyle name="Normal 4 3 3 2" xfId="7134"/>
    <cellStyle name="Normal 4 3 3 3" xfId="8282"/>
    <cellStyle name="Normal 4 3 4" xfId="8283"/>
    <cellStyle name="Normal 4 3 4 2" xfId="8284"/>
    <cellStyle name="Normal 4 3 5" xfId="8285"/>
    <cellStyle name="Normal 4 3 6" xfId="8286"/>
    <cellStyle name="Normal 4 4" xfId="4979"/>
    <cellStyle name="Normal 4 4 2" xfId="4980"/>
    <cellStyle name="Normal 4 4 2 2" xfId="11808"/>
    <cellStyle name="Normal 4 4 3" xfId="6897"/>
    <cellStyle name="Normal 4 4 4" xfId="11809"/>
    <cellStyle name="Normal 4 4 4 2" xfId="11810"/>
    <cellStyle name="Normal 4 4 5" xfId="11811"/>
    <cellStyle name="Normal 4 5" xfId="4981"/>
    <cellStyle name="Normal 4 5 2" xfId="6898"/>
    <cellStyle name="Normal 4 5 3" xfId="11812"/>
    <cellStyle name="Normal 4 5 3 2" xfId="11813"/>
    <cellStyle name="Normal 4 6" xfId="4982"/>
    <cellStyle name="Normal 4 6 2" xfId="6899"/>
    <cellStyle name="Normal 4 7" xfId="4983"/>
    <cellStyle name="Normal 4 7 2" xfId="4984"/>
    <cellStyle name="Normal 4 7 2 2" xfId="8287"/>
    <cellStyle name="Normal 4 7 2 2 2" xfId="8288"/>
    <cellStyle name="Normal 4 7 2 3" xfId="8289"/>
    <cellStyle name="Normal 4 7 2 3 2" xfId="8290"/>
    <cellStyle name="Normal 4 7 2 4" xfId="8291"/>
    <cellStyle name="Normal 4 7 2 5" xfId="8292"/>
    <cellStyle name="Normal 4 7 2 6" xfId="8293"/>
    <cellStyle name="Normal 4 7 3" xfId="8294"/>
    <cellStyle name="Normal 4 7 3 2" xfId="8295"/>
    <cellStyle name="Normal 4 7 4" xfId="8296"/>
    <cellStyle name="Normal 4 7 4 2" xfId="8297"/>
    <cellStyle name="Normal 4 7 5" xfId="8298"/>
    <cellStyle name="Normal 4 7 6" xfId="8299"/>
    <cellStyle name="Normal 4 7 7" xfId="8300"/>
    <cellStyle name="Normal 4 7 8" xfId="8301"/>
    <cellStyle name="Normal 4 8" xfId="4985"/>
    <cellStyle name="Normal 4 8 2" xfId="8302"/>
    <cellStyle name="Normal 4 8 2 2" xfId="8303"/>
    <cellStyle name="Normal 4 8 2 2 2" xfId="8304"/>
    <cellStyle name="Normal 4 8 2 3" xfId="8305"/>
    <cellStyle name="Normal 4 8 2 3 2" xfId="8306"/>
    <cellStyle name="Normal 4 8 2 4" xfId="8307"/>
    <cellStyle name="Normal 4 8 2 5" xfId="8308"/>
    <cellStyle name="Normal 4 8 2 6" xfId="8309"/>
    <cellStyle name="Normal 4 8 3" xfId="8310"/>
    <cellStyle name="Normal 4 8 3 2" xfId="8311"/>
    <cellStyle name="Normal 4 8 4" xfId="8312"/>
    <cellStyle name="Normal 4 8 4 2" xfId="8313"/>
    <cellStyle name="Normal 4 8 5" xfId="8314"/>
    <cellStyle name="Normal 4 8 6" xfId="8315"/>
    <cellStyle name="Normal 4 8 7" xfId="8316"/>
    <cellStyle name="Normal 4 9" xfId="4986"/>
    <cellStyle name="Normal 4 9 2" xfId="8317"/>
    <cellStyle name="Normal 4 9 2 2" xfId="8318"/>
    <cellStyle name="Normal 4 9 2 2 2" xfId="8319"/>
    <cellStyle name="Normal 4 9 2 3" xfId="8320"/>
    <cellStyle name="Normal 4 9 2 4" xfId="8321"/>
    <cellStyle name="Normal 4 9 3" xfId="8322"/>
    <cellStyle name="Normal 4 9 4" xfId="8323"/>
    <cellStyle name="Normal 4 9 5" xfId="8324"/>
    <cellStyle name="Normal 4_2D - MAY 24 2010 Ten Year ATRR Forecast for Stakeholders - Updated to SL Rev 12 for PowerPoint" xfId="11814"/>
    <cellStyle name="Normal 40" xfId="4987"/>
    <cellStyle name="Normal 40 2" xfId="4988"/>
    <cellStyle name="Normal 40 2 2" xfId="4989"/>
    <cellStyle name="Normal 40 3" xfId="4990"/>
    <cellStyle name="Normal 40 3 2" xfId="11815"/>
    <cellStyle name="Normal 40 4" xfId="11816"/>
    <cellStyle name="Normal 40 4 2" xfId="11817"/>
    <cellStyle name="Normal 40 5" xfId="11818"/>
    <cellStyle name="Normal 40 5 2" xfId="11819"/>
    <cellStyle name="Normal 40 6" xfId="11820"/>
    <cellStyle name="Normal 40 6 2" xfId="11821"/>
    <cellStyle name="Normal 40 7" xfId="11822"/>
    <cellStyle name="Normal 41" xfId="4991"/>
    <cellStyle name="Normal 41 2" xfId="4992"/>
    <cellStyle name="Normal 41 2 2" xfId="4993"/>
    <cellStyle name="Normal 41 2 2 2" xfId="11823"/>
    <cellStyle name="Normal 41 2 2 2 2" xfId="11824"/>
    <cellStyle name="Normal 41 2 2 3" xfId="11825"/>
    <cellStyle name="Normal 41 2 2 3 2" xfId="11826"/>
    <cellStyle name="Normal 41 2 2 4" xfId="11827"/>
    <cellStyle name="Normal 41 2 3" xfId="11828"/>
    <cellStyle name="Normal 41 2 3 2" xfId="11829"/>
    <cellStyle name="Normal 41 2 4" xfId="11830"/>
    <cellStyle name="Normal 41 2 4 2" xfId="11831"/>
    <cellStyle name="Normal 41 2 5" xfId="11832"/>
    <cellStyle name="Normal 41 3" xfId="4994"/>
    <cellStyle name="Normal 41 3 2" xfId="11833"/>
    <cellStyle name="Normal 41 4" xfId="11834"/>
    <cellStyle name="Normal 41 4 2" xfId="11835"/>
    <cellStyle name="Normal 41 5" xfId="11836"/>
    <cellStyle name="Normal 41 5 2" xfId="11837"/>
    <cellStyle name="Normal 41 6" xfId="11838"/>
    <cellStyle name="Normal 41 6 2" xfId="11839"/>
    <cellStyle name="Normal 41 7" xfId="11840"/>
    <cellStyle name="Normal 42" xfId="4995"/>
    <cellStyle name="Normal 42 2" xfId="11841"/>
    <cellStyle name="Normal 42 2 2" xfId="11842"/>
    <cellStyle name="Normal 42 3" xfId="11843"/>
    <cellStyle name="Normal 42 3 2" xfId="11844"/>
    <cellStyle name="Normal 42 4" xfId="11845"/>
    <cellStyle name="Normal 43" xfId="4996"/>
    <cellStyle name="Normal 43 2" xfId="11846"/>
    <cellStyle name="Normal 43 2 2" xfId="11847"/>
    <cellStyle name="Normal 43 3" xfId="11848"/>
    <cellStyle name="Normal 43 3 2" xfId="11849"/>
    <cellStyle name="Normal 43 4" xfId="11850"/>
    <cellStyle name="Normal 44" xfId="4997"/>
    <cellStyle name="Normal 44 2" xfId="4998"/>
    <cellStyle name="Normal 44 2 2" xfId="4999"/>
    <cellStyle name="Normal 44 2 2 2" xfId="5000"/>
    <cellStyle name="Normal 44 2 3" xfId="5001"/>
    <cellStyle name="Normal 44 3" xfId="5002"/>
    <cellStyle name="Normal 44 3 2" xfId="5003"/>
    <cellStyle name="Normal 44 4" xfId="5004"/>
    <cellStyle name="Normal 44 4 2" xfId="11851"/>
    <cellStyle name="Normal 44 5" xfId="11852"/>
    <cellStyle name="Normal 44 5 2" xfId="11853"/>
    <cellStyle name="Normal 44 6" xfId="11854"/>
    <cellStyle name="Normal 44 6 2" xfId="11855"/>
    <cellStyle name="Normal 44 7" xfId="11856"/>
    <cellStyle name="Normal 44_Attach A TCRF Monthly Expense" xfId="5005"/>
    <cellStyle name="Normal 45" xfId="5006"/>
    <cellStyle name="Normal 45 2" xfId="5007"/>
    <cellStyle name="Normal 45 2 2" xfId="5008"/>
    <cellStyle name="Normal 45 3" xfId="5009"/>
    <cellStyle name="Normal 45 3 2" xfId="8325"/>
    <cellStyle name="Normal 45 4" xfId="8326"/>
    <cellStyle name="Normal 45 4 2" xfId="8327"/>
    <cellStyle name="Normal 45 5" xfId="8328"/>
    <cellStyle name="Normal 45 5 2" xfId="11857"/>
    <cellStyle name="Normal 45 6" xfId="8329"/>
    <cellStyle name="Normal 45 6 2" xfId="11858"/>
    <cellStyle name="Normal 45 7" xfId="8330"/>
    <cellStyle name="Normal 46" xfId="5010"/>
    <cellStyle name="Normal 46 2" xfId="5011"/>
    <cellStyle name="Normal 46 2 2" xfId="5012"/>
    <cellStyle name="Normal 46 3" xfId="5013"/>
    <cellStyle name="Normal 46 3 2" xfId="8331"/>
    <cellStyle name="Normal 46 4" xfId="8332"/>
    <cellStyle name="Normal 46 4 2" xfId="8333"/>
    <cellStyle name="Normal 46 5" xfId="8334"/>
    <cellStyle name="Normal 46 6" xfId="8335"/>
    <cellStyle name="Normal 46 7" xfId="8336"/>
    <cellStyle name="Normal 47" xfId="5014"/>
    <cellStyle name="Normal 47 2" xfId="5015"/>
    <cellStyle name="Normal 47 2 2" xfId="5016"/>
    <cellStyle name="Normal 47 3" xfId="5017"/>
    <cellStyle name="Normal 47 3 2" xfId="11859"/>
    <cellStyle name="Normal 47 4" xfId="11860"/>
    <cellStyle name="Normal 48" xfId="5018"/>
    <cellStyle name="Normal 48 2" xfId="11861"/>
    <cellStyle name="Normal 48 2 2" xfId="11862"/>
    <cellStyle name="Normal 48 2 3" xfId="11863"/>
    <cellStyle name="Normal 48 3" xfId="11864"/>
    <cellStyle name="Normal 48 3 2" xfId="11865"/>
    <cellStyle name="Normal 48 4" xfId="11866"/>
    <cellStyle name="Normal 49" xfId="5019"/>
    <cellStyle name="Normal 49 2" xfId="11867"/>
    <cellStyle name="Normal 49 2 2" xfId="11868"/>
    <cellStyle name="Normal 49 3" xfId="11869"/>
    <cellStyle name="Normal 49 3 2" xfId="11870"/>
    <cellStyle name="Normal 49 4" xfId="11871"/>
    <cellStyle name="Normal 5" xfId="185"/>
    <cellStyle name="Normal 5 10" xfId="5020"/>
    <cellStyle name="Normal 5 10 2" xfId="5021"/>
    <cellStyle name="Normal 5 10 3" xfId="5022"/>
    <cellStyle name="Normal 5 11" xfId="5023"/>
    <cellStyle name="Normal 5 11 2" xfId="8337"/>
    <cellStyle name="Normal 5 12" xfId="5024"/>
    <cellStyle name="Normal 5 13" xfId="6900"/>
    <cellStyle name="Normal 5 14" xfId="7047"/>
    <cellStyle name="Normal 5 2" xfId="186"/>
    <cellStyle name="Normal 5 2 10" xfId="7073"/>
    <cellStyle name="Normal 5 2 2" xfId="5025"/>
    <cellStyle name="Normal 5 2 2 2" xfId="5026"/>
    <cellStyle name="Normal 5 2 2 2 2" xfId="5027"/>
    <cellStyle name="Normal 5 2 2 2 2 2" xfId="5028"/>
    <cellStyle name="Normal 5 2 2 2 2 2 2" xfId="5029"/>
    <cellStyle name="Normal 5 2 2 2 2 3" xfId="5030"/>
    <cellStyle name="Normal 5 2 2 2 3" xfId="5031"/>
    <cellStyle name="Normal 5 2 2 2 3 2" xfId="5032"/>
    <cellStyle name="Normal 5 2 2 2 3 2 2" xfId="5033"/>
    <cellStyle name="Normal 5 2 2 2 3 3" xfId="5034"/>
    <cellStyle name="Normal 5 2 2 2 4" xfId="5035"/>
    <cellStyle name="Normal 5 2 2 2 4 2" xfId="5036"/>
    <cellStyle name="Normal 5 2 2 2 4 2 2" xfId="5037"/>
    <cellStyle name="Normal 5 2 2 2 4 3" xfId="5038"/>
    <cellStyle name="Normal 5 2 2 2 5" xfId="5039"/>
    <cellStyle name="Normal 5 2 2 2 5 2" xfId="5040"/>
    <cellStyle name="Normal 5 2 2 2 6" xfId="5041"/>
    <cellStyle name="Normal 5 2 2 2_2015 PY" xfId="5042"/>
    <cellStyle name="Normal 5 2 2 3" xfId="5043"/>
    <cellStyle name="Normal 5 2 2 3 2" xfId="5044"/>
    <cellStyle name="Normal 5 2 2 3 2 2" xfId="5045"/>
    <cellStyle name="Normal 5 2 2 3 3" xfId="5046"/>
    <cellStyle name="Normal 5 2 2 4" xfId="5047"/>
    <cellStyle name="Normal 5 2 2 4 2" xfId="5048"/>
    <cellStyle name="Normal 5 2 2 4 2 2" xfId="5049"/>
    <cellStyle name="Normal 5 2 2 4 3" xfId="5050"/>
    <cellStyle name="Normal 5 2 2 5" xfId="5051"/>
    <cellStyle name="Normal 5 2 2 5 2" xfId="5052"/>
    <cellStyle name="Normal 5 2 2 5 2 2" xfId="5053"/>
    <cellStyle name="Normal 5 2 2 5 3" xfId="5054"/>
    <cellStyle name="Normal 5 2 2 6" xfId="5055"/>
    <cellStyle name="Normal 5 2 2 6 2" xfId="5056"/>
    <cellStyle name="Normal 5 2 2 7" xfId="5057"/>
    <cellStyle name="Normal 5 2 2 8" xfId="5058"/>
    <cellStyle name="Normal 5 2 2 9" xfId="6902"/>
    <cellStyle name="Normal 5 2 2_2015 PY" xfId="5059"/>
    <cellStyle name="Normal 5 2 3" xfId="5060"/>
    <cellStyle name="Normal 5 2 3 2" xfId="5061"/>
    <cellStyle name="Normal 5 2 3 2 2" xfId="5062"/>
    <cellStyle name="Normal 5 2 3 2 2 2" xfId="5063"/>
    <cellStyle name="Normal 5 2 3 2 3" xfId="5064"/>
    <cellStyle name="Normal 5 2 3 3" xfId="5065"/>
    <cellStyle name="Normal 5 2 3 3 2" xfId="5066"/>
    <cellStyle name="Normal 5 2 3 3 2 2" xfId="5067"/>
    <cellStyle name="Normal 5 2 3 3 3" xfId="5068"/>
    <cellStyle name="Normal 5 2 3 4" xfId="5069"/>
    <cellStyle name="Normal 5 2 3 4 2" xfId="5070"/>
    <cellStyle name="Normal 5 2 3 4 2 2" xfId="5071"/>
    <cellStyle name="Normal 5 2 3 4 3" xfId="5072"/>
    <cellStyle name="Normal 5 2 3 5" xfId="5073"/>
    <cellStyle name="Normal 5 2 3 5 2" xfId="5074"/>
    <cellStyle name="Normal 5 2 3 6" xfId="5075"/>
    <cellStyle name="Normal 5 2 3 7" xfId="5076"/>
    <cellStyle name="Normal 5 2 3_2015 PY" xfId="5077"/>
    <cellStyle name="Normal 5 2 4" xfId="5078"/>
    <cellStyle name="Normal 5 2 4 2" xfId="5079"/>
    <cellStyle name="Normal 5 2 4 2 2" xfId="5080"/>
    <cellStyle name="Normal 5 2 4 3" xfId="5081"/>
    <cellStyle name="Normal 5 2 4 4" xfId="5082"/>
    <cellStyle name="Normal 5 2 5" xfId="5083"/>
    <cellStyle name="Normal 5 2 5 2" xfId="5084"/>
    <cellStyle name="Normal 5 2 5 2 2" xfId="5085"/>
    <cellStyle name="Normal 5 2 5 3" xfId="5086"/>
    <cellStyle name="Normal 5 2 5 4" xfId="5087"/>
    <cellStyle name="Normal 5 2 6" xfId="5088"/>
    <cellStyle name="Normal 5 2 6 2" xfId="5089"/>
    <cellStyle name="Normal 5 2 6 2 2" xfId="5090"/>
    <cellStyle name="Normal 5 2 6 3" xfId="5091"/>
    <cellStyle name="Normal 5 2 7" xfId="5092"/>
    <cellStyle name="Normal 5 2 7 2" xfId="5093"/>
    <cellStyle name="Normal 5 2 8" xfId="5094"/>
    <cellStyle name="Normal 5 2 9" xfId="6901"/>
    <cellStyle name="Normal 5 2_2015 PY" xfId="5095"/>
    <cellStyle name="Normal 5 3" xfId="5096"/>
    <cellStyle name="Normal 5 3 2" xfId="5097"/>
    <cellStyle name="Normal 5 3 2 2" xfId="5098"/>
    <cellStyle name="Normal 5 3 2 2 2" xfId="5099"/>
    <cellStyle name="Normal 5 3 2 2 2 2" xfId="5100"/>
    <cellStyle name="Normal 5 3 2 2 2 2 2" xfId="5101"/>
    <cellStyle name="Normal 5 3 2 2 2 3" xfId="5102"/>
    <cellStyle name="Normal 5 3 2 2 3" xfId="5103"/>
    <cellStyle name="Normal 5 3 2 2 3 2" xfId="5104"/>
    <cellStyle name="Normal 5 3 2 2 3 2 2" xfId="5105"/>
    <cellStyle name="Normal 5 3 2 2 3 3" xfId="5106"/>
    <cellStyle name="Normal 5 3 2 2 4" xfId="5107"/>
    <cellStyle name="Normal 5 3 2 2 4 2" xfId="5108"/>
    <cellStyle name="Normal 5 3 2 2 4 2 2" xfId="5109"/>
    <cellStyle name="Normal 5 3 2 2 4 3" xfId="5110"/>
    <cellStyle name="Normal 5 3 2 2 5" xfId="5111"/>
    <cellStyle name="Normal 5 3 2 2 5 2" xfId="5112"/>
    <cellStyle name="Normal 5 3 2 2 6" xfId="5113"/>
    <cellStyle name="Normal 5 3 2 2_2015 PY" xfId="5114"/>
    <cellStyle name="Normal 5 3 2 3" xfId="5115"/>
    <cellStyle name="Normal 5 3 2 3 2" xfId="5116"/>
    <cellStyle name="Normal 5 3 2 3 2 2" xfId="5117"/>
    <cellStyle name="Normal 5 3 2 3 3" xfId="5118"/>
    <cellStyle name="Normal 5 3 2 4" xfId="5119"/>
    <cellStyle name="Normal 5 3 2 4 2" xfId="5120"/>
    <cellStyle name="Normal 5 3 2 4 2 2" xfId="5121"/>
    <cellStyle name="Normal 5 3 2 4 3" xfId="5122"/>
    <cellStyle name="Normal 5 3 2 5" xfId="5123"/>
    <cellStyle name="Normal 5 3 2 5 2" xfId="5124"/>
    <cellStyle name="Normal 5 3 2 5 2 2" xfId="5125"/>
    <cellStyle name="Normal 5 3 2 5 3" xfId="5126"/>
    <cellStyle name="Normal 5 3 2 6" xfId="5127"/>
    <cellStyle name="Normal 5 3 2 6 2" xfId="5128"/>
    <cellStyle name="Normal 5 3 2 7" xfId="5129"/>
    <cellStyle name="Normal 5 3 2 8" xfId="5130"/>
    <cellStyle name="Normal 5 3 2_2015 PY" xfId="5131"/>
    <cellStyle name="Normal 5 3 3" xfId="5132"/>
    <cellStyle name="Normal 5 3 3 2" xfId="5133"/>
    <cellStyle name="Normal 5 3 3 2 2" xfId="5134"/>
    <cellStyle name="Normal 5 3 3 2 2 2" xfId="5135"/>
    <cellStyle name="Normal 5 3 3 2 3" xfId="5136"/>
    <cellStyle name="Normal 5 3 3 3" xfId="5137"/>
    <cellStyle name="Normal 5 3 3 3 2" xfId="5138"/>
    <cellStyle name="Normal 5 3 3 3 2 2" xfId="5139"/>
    <cellStyle name="Normal 5 3 3 3 3" xfId="5140"/>
    <cellStyle name="Normal 5 3 3 4" xfId="5141"/>
    <cellStyle name="Normal 5 3 3 4 2" xfId="5142"/>
    <cellStyle name="Normal 5 3 3 4 2 2" xfId="5143"/>
    <cellStyle name="Normal 5 3 3 4 3" xfId="5144"/>
    <cellStyle name="Normal 5 3 3 5" xfId="5145"/>
    <cellStyle name="Normal 5 3 3 5 2" xfId="5146"/>
    <cellStyle name="Normal 5 3 3 6" xfId="5147"/>
    <cellStyle name="Normal 5 3 3 7" xfId="5148"/>
    <cellStyle name="Normal 5 3 3_2015 PY" xfId="5149"/>
    <cellStyle name="Normal 5 3 4" xfId="5150"/>
    <cellStyle name="Normal 5 3 4 2" xfId="5151"/>
    <cellStyle name="Normal 5 3 4 2 2" xfId="5152"/>
    <cellStyle name="Normal 5 3 4 3" xfId="5153"/>
    <cellStyle name="Normal 5 3 4 4" xfId="5154"/>
    <cellStyle name="Normal 5 3 5" xfId="5155"/>
    <cellStyle name="Normal 5 3 5 2" xfId="5156"/>
    <cellStyle name="Normal 5 3 5 2 2" xfId="5157"/>
    <cellStyle name="Normal 5 3 5 3" xfId="5158"/>
    <cellStyle name="Normal 5 3 5 4" xfId="5159"/>
    <cellStyle name="Normal 5 3 6" xfId="5160"/>
    <cellStyle name="Normal 5 3 6 2" xfId="5161"/>
    <cellStyle name="Normal 5 3 6 2 2" xfId="5162"/>
    <cellStyle name="Normal 5 3 6 3" xfId="5163"/>
    <cellStyle name="Normal 5 3 7" xfId="5164"/>
    <cellStyle name="Normal 5 3 7 2" xfId="5165"/>
    <cellStyle name="Normal 5 3 8" xfId="5166"/>
    <cellStyle name="Normal 5 3 9" xfId="6903"/>
    <cellStyle name="Normal 5 3_2015 PY" xfId="5167"/>
    <cellStyle name="Normal 5 4" xfId="5168"/>
    <cellStyle name="Normal 5 4 2" xfId="5169"/>
    <cellStyle name="Normal 5 4 2 2" xfId="5170"/>
    <cellStyle name="Normal 5 4 2 2 2" xfId="5171"/>
    <cellStyle name="Normal 5 4 2 2 2 2" xfId="5172"/>
    <cellStyle name="Normal 5 4 2 2 2 2 2" xfId="5173"/>
    <cellStyle name="Normal 5 4 2 2 2 3" xfId="5174"/>
    <cellStyle name="Normal 5 4 2 2 3" xfId="5175"/>
    <cellStyle name="Normal 5 4 2 2 3 2" xfId="5176"/>
    <cellStyle name="Normal 5 4 2 2 3 2 2" xfId="5177"/>
    <cellStyle name="Normal 5 4 2 2 3 3" xfId="5178"/>
    <cellStyle name="Normal 5 4 2 2 4" xfId="5179"/>
    <cellStyle name="Normal 5 4 2 2 4 2" xfId="5180"/>
    <cellStyle name="Normal 5 4 2 2 4 2 2" xfId="5181"/>
    <cellStyle name="Normal 5 4 2 2 4 3" xfId="5182"/>
    <cellStyle name="Normal 5 4 2 2 5" xfId="5183"/>
    <cellStyle name="Normal 5 4 2 2 5 2" xfId="5184"/>
    <cellStyle name="Normal 5 4 2 2 6" xfId="5185"/>
    <cellStyle name="Normal 5 4 2 2_2015 PY" xfId="5186"/>
    <cellStyle name="Normal 5 4 2 3" xfId="5187"/>
    <cellStyle name="Normal 5 4 2 3 2" xfId="5188"/>
    <cellStyle name="Normal 5 4 2 3 2 2" xfId="5189"/>
    <cellStyle name="Normal 5 4 2 3 3" xfId="5190"/>
    <cellStyle name="Normal 5 4 2 4" xfId="5191"/>
    <cellStyle name="Normal 5 4 2 4 2" xfId="5192"/>
    <cellStyle name="Normal 5 4 2 4 2 2" xfId="5193"/>
    <cellStyle name="Normal 5 4 2 4 3" xfId="5194"/>
    <cellStyle name="Normal 5 4 2 5" xfId="5195"/>
    <cellStyle name="Normal 5 4 2 5 2" xfId="5196"/>
    <cellStyle name="Normal 5 4 2 5 2 2" xfId="5197"/>
    <cellStyle name="Normal 5 4 2 5 3" xfId="5198"/>
    <cellStyle name="Normal 5 4 2 6" xfId="5199"/>
    <cellStyle name="Normal 5 4 2 6 2" xfId="5200"/>
    <cellStyle name="Normal 5 4 2 7" xfId="5201"/>
    <cellStyle name="Normal 5 4 2 8" xfId="5202"/>
    <cellStyle name="Normal 5 4 2_2015 PY" xfId="5203"/>
    <cellStyle name="Normal 5 4 3" xfId="5204"/>
    <cellStyle name="Normal 5 4 3 2" xfId="5205"/>
    <cellStyle name="Normal 5 4 3 2 2" xfId="5206"/>
    <cellStyle name="Normal 5 4 3 2 2 2" xfId="5207"/>
    <cellStyle name="Normal 5 4 3 2 3" xfId="5208"/>
    <cellStyle name="Normal 5 4 3 3" xfId="5209"/>
    <cellStyle name="Normal 5 4 3 3 2" xfId="5210"/>
    <cellStyle name="Normal 5 4 3 3 2 2" xfId="5211"/>
    <cellStyle name="Normal 5 4 3 3 3" xfId="5212"/>
    <cellStyle name="Normal 5 4 3 4" xfId="5213"/>
    <cellStyle name="Normal 5 4 3 4 2" xfId="5214"/>
    <cellStyle name="Normal 5 4 3 4 2 2" xfId="5215"/>
    <cellStyle name="Normal 5 4 3 4 3" xfId="5216"/>
    <cellStyle name="Normal 5 4 3 5" xfId="5217"/>
    <cellStyle name="Normal 5 4 3 5 2" xfId="5218"/>
    <cellStyle name="Normal 5 4 3 6" xfId="5219"/>
    <cellStyle name="Normal 5 4 3 7" xfId="5220"/>
    <cellStyle name="Normal 5 4 3_2015 PY" xfId="5221"/>
    <cellStyle name="Normal 5 4 4" xfId="5222"/>
    <cellStyle name="Normal 5 4 4 2" xfId="5223"/>
    <cellStyle name="Normal 5 4 4 2 2" xfId="5224"/>
    <cellStyle name="Normal 5 4 4 3" xfId="5225"/>
    <cellStyle name="Normal 5 4 4 4" xfId="5226"/>
    <cellStyle name="Normal 5 4 5" xfId="5227"/>
    <cellStyle name="Normal 5 4 5 2" xfId="5228"/>
    <cellStyle name="Normal 5 4 5 2 2" xfId="5229"/>
    <cellStyle name="Normal 5 4 5 3" xfId="5230"/>
    <cellStyle name="Normal 5 4 5 4" xfId="5231"/>
    <cellStyle name="Normal 5 4 6" xfId="5232"/>
    <cellStyle name="Normal 5 4 6 2" xfId="5233"/>
    <cellStyle name="Normal 5 4 6 2 2" xfId="5234"/>
    <cellStyle name="Normal 5 4 6 3" xfId="5235"/>
    <cellStyle name="Normal 5 4 7" xfId="5236"/>
    <cellStyle name="Normal 5 4 7 2" xfId="5237"/>
    <cellStyle name="Normal 5 4 8" xfId="5238"/>
    <cellStyle name="Normal 5 4_2015 PY" xfId="5239"/>
    <cellStyle name="Normal 5 5" xfId="5240"/>
    <cellStyle name="Normal 5 5 2" xfId="5241"/>
    <cellStyle name="Normal 5 5 2 2" xfId="5242"/>
    <cellStyle name="Normal 5 5 2 2 2" xfId="5243"/>
    <cellStyle name="Normal 5 5 2 2 2 2" xfId="5244"/>
    <cellStyle name="Normal 5 5 2 2 3" xfId="5245"/>
    <cellStyle name="Normal 5 5 2 3" xfId="5246"/>
    <cellStyle name="Normal 5 5 2 3 2" xfId="5247"/>
    <cellStyle name="Normal 5 5 2 3 2 2" xfId="5248"/>
    <cellStyle name="Normal 5 5 2 3 3" xfId="5249"/>
    <cellStyle name="Normal 5 5 2 4" xfId="5250"/>
    <cellStyle name="Normal 5 5 2 4 2" xfId="5251"/>
    <cellStyle name="Normal 5 5 2 4 2 2" xfId="5252"/>
    <cellStyle name="Normal 5 5 2 4 3" xfId="5253"/>
    <cellStyle name="Normal 5 5 2 5" xfId="5254"/>
    <cellStyle name="Normal 5 5 2 5 2" xfId="5255"/>
    <cellStyle name="Normal 5 5 2 6" xfId="5256"/>
    <cellStyle name="Normal 5 5 2 7" xfId="5257"/>
    <cellStyle name="Normal 5 5 2_2015 PY" xfId="5258"/>
    <cellStyle name="Normal 5 5 3" xfId="5259"/>
    <cellStyle name="Normal 5 5 3 2" xfId="5260"/>
    <cellStyle name="Normal 5 5 3 2 2" xfId="5261"/>
    <cellStyle name="Normal 5 5 3 3" xfId="5262"/>
    <cellStyle name="Normal 5 5 3 4" xfId="5263"/>
    <cellStyle name="Normal 5 5 4" xfId="5264"/>
    <cellStyle name="Normal 5 5 4 2" xfId="5265"/>
    <cellStyle name="Normal 5 5 4 2 2" xfId="5266"/>
    <cellStyle name="Normal 5 5 4 3" xfId="5267"/>
    <cellStyle name="Normal 5 5 4 4" xfId="5268"/>
    <cellStyle name="Normal 5 5 5" xfId="5269"/>
    <cellStyle name="Normal 5 5 5 2" xfId="5270"/>
    <cellStyle name="Normal 5 5 5 2 2" xfId="5271"/>
    <cellStyle name="Normal 5 5 5 3" xfId="5272"/>
    <cellStyle name="Normal 5 5 5 4" xfId="5273"/>
    <cellStyle name="Normal 5 5 6" xfId="5274"/>
    <cellStyle name="Normal 5 5 6 2" xfId="5275"/>
    <cellStyle name="Normal 5 5 7" xfId="5276"/>
    <cellStyle name="Normal 5 5_2015 PY" xfId="5277"/>
    <cellStyle name="Normal 5 6" xfId="5278"/>
    <cellStyle name="Normal 5 6 2" xfId="5279"/>
    <cellStyle name="Normal 5 6 2 2" xfId="5280"/>
    <cellStyle name="Normal 5 6 2 2 2" xfId="5281"/>
    <cellStyle name="Normal 5 6 2 3" xfId="5282"/>
    <cellStyle name="Normal 5 6 2 4" xfId="5283"/>
    <cellStyle name="Normal 5 6 3" xfId="5284"/>
    <cellStyle name="Normal 5 6 3 2" xfId="5285"/>
    <cellStyle name="Normal 5 6 3 2 2" xfId="5286"/>
    <cellStyle name="Normal 5 6 3 3" xfId="5287"/>
    <cellStyle name="Normal 5 6 3 4" xfId="5288"/>
    <cellStyle name="Normal 5 6 4" xfId="5289"/>
    <cellStyle name="Normal 5 6 4 2" xfId="5290"/>
    <cellStyle name="Normal 5 6 4 2 2" xfId="5291"/>
    <cellStyle name="Normal 5 6 4 3" xfId="5292"/>
    <cellStyle name="Normal 5 6 4 4" xfId="5293"/>
    <cellStyle name="Normal 5 6 5" xfId="5294"/>
    <cellStyle name="Normal 5 6 5 2" xfId="5295"/>
    <cellStyle name="Normal 5 6 5 3" xfId="5296"/>
    <cellStyle name="Normal 5 6 6" xfId="5297"/>
    <cellStyle name="Normal 5 6_2015 PY" xfId="5298"/>
    <cellStyle name="Normal 5 7" xfId="5299"/>
    <cellStyle name="Normal 5 7 2" xfId="5300"/>
    <cellStyle name="Normal 5 7 2 2" xfId="5301"/>
    <cellStyle name="Normal 5 7 2 2 2" xfId="8338"/>
    <cellStyle name="Normal 5 7 2 3" xfId="8339"/>
    <cellStyle name="Normal 5 7 2 3 2" xfId="8340"/>
    <cellStyle name="Normal 5 7 2 4" xfId="8341"/>
    <cellStyle name="Normal 5 7 2 5" xfId="8342"/>
    <cellStyle name="Normal 5 7 2 6" xfId="8343"/>
    <cellStyle name="Normal 5 7 3" xfId="5302"/>
    <cellStyle name="Normal 5 7 3 2" xfId="8344"/>
    <cellStyle name="Normal 5 7 4" xfId="5303"/>
    <cellStyle name="Normal 5 7 4 2" xfId="8345"/>
    <cellStyle name="Normal 5 7 5" xfId="8346"/>
    <cellStyle name="Normal 5 7 6" xfId="8347"/>
    <cellStyle name="Normal 5 7 7" xfId="8348"/>
    <cellStyle name="Normal 5 8" xfId="5304"/>
    <cellStyle name="Normal 5 8 2" xfId="5305"/>
    <cellStyle name="Normal 5 8 2 2" xfId="5306"/>
    <cellStyle name="Normal 5 8 3" xfId="5307"/>
    <cellStyle name="Normal 5 8 4" xfId="5308"/>
    <cellStyle name="Normal 5 9" xfId="5309"/>
    <cellStyle name="Normal 5 9 2" xfId="5310"/>
    <cellStyle name="Normal 5 9 2 2" xfId="5311"/>
    <cellStyle name="Normal 5 9 3" xfId="5312"/>
    <cellStyle name="Normal 5 9 4" xfId="5313"/>
    <cellStyle name="Normal 5_2015 PY" xfId="5314"/>
    <cellStyle name="Normal 50" xfId="5315"/>
    <cellStyle name="Normal 50 2" xfId="11872"/>
    <cellStyle name="Normal 50 2 2" xfId="11873"/>
    <cellStyle name="Normal 50 3" xfId="11874"/>
    <cellStyle name="Normal 50 3 2" xfId="11875"/>
    <cellStyle name="Normal 50 4" xfId="11876"/>
    <cellStyle name="Normal 51" xfId="5316"/>
    <cellStyle name="Normal 51 2" xfId="11877"/>
    <cellStyle name="Normal 51 2 2" xfId="11878"/>
    <cellStyle name="Normal 51 2 3" xfId="11879"/>
    <cellStyle name="Normal 51 3" xfId="11880"/>
    <cellStyle name="Normal 51 3 2" xfId="11881"/>
    <cellStyle name="Normal 51 4" xfId="11882"/>
    <cellStyle name="Normal 52" xfId="5317"/>
    <cellStyle name="Normal 52 2" xfId="11883"/>
    <cellStyle name="Normal 52 2 2" xfId="11884"/>
    <cellStyle name="Normal 52 3" xfId="11885"/>
    <cellStyle name="Normal 52 3 2" xfId="11886"/>
    <cellStyle name="Normal 52 4" xfId="11887"/>
    <cellStyle name="Normal 53" xfId="5318"/>
    <cellStyle name="Normal 53 2" xfId="5319"/>
    <cellStyle name="Normal 53 2 2" xfId="11888"/>
    <cellStyle name="Normal 53 2 3" xfId="11889"/>
    <cellStyle name="Normal 53 3" xfId="11890"/>
    <cellStyle name="Normal 53 3 2" xfId="11891"/>
    <cellStyle name="Normal 53 4" xfId="11892"/>
    <cellStyle name="Normal 53 5" xfId="11893"/>
    <cellStyle name="Normal 54" xfId="5320"/>
    <cellStyle name="Normal 54 2" xfId="11894"/>
    <cellStyle name="Normal 54 2 2" xfId="11895"/>
    <cellStyle name="Normal 54 3" xfId="11896"/>
    <cellStyle name="Normal 54 3 2" xfId="11897"/>
    <cellStyle name="Normal 54 4" xfId="11898"/>
    <cellStyle name="Normal 54 5" xfId="11899"/>
    <cellStyle name="Normal 55" xfId="5321"/>
    <cellStyle name="Normal 55 2" xfId="11900"/>
    <cellStyle name="Normal 55 2 2" xfId="11901"/>
    <cellStyle name="Normal 55 3" xfId="11902"/>
    <cellStyle name="Normal 55 3 2" xfId="11903"/>
    <cellStyle name="Normal 55 4" xfId="11904"/>
    <cellStyle name="Normal 56" xfId="5322"/>
    <cellStyle name="Normal 56 2" xfId="11905"/>
    <cellStyle name="Normal 56 2 2" xfId="11906"/>
    <cellStyle name="Normal 56 3" xfId="11907"/>
    <cellStyle name="Normal 56 3 2" xfId="11908"/>
    <cellStyle name="Normal 56 4" xfId="11909"/>
    <cellStyle name="Normal 56 5" xfId="11910"/>
    <cellStyle name="Normal 57" xfId="5323"/>
    <cellStyle name="Normal 57 2" xfId="8349"/>
    <cellStyle name="Normal 57 2 2" xfId="11911"/>
    <cellStyle name="Normal 57 3" xfId="8350"/>
    <cellStyle name="Normal 57 3 2" xfId="8351"/>
    <cellStyle name="Normal 57 4" xfId="8352"/>
    <cellStyle name="Normal 57 4 2" xfId="8353"/>
    <cellStyle name="Normal 57 5" xfId="8354"/>
    <cellStyle name="Normal 57 6" xfId="8355"/>
    <cellStyle name="Normal 57 7" xfId="8356"/>
    <cellStyle name="Normal 58" xfId="5324"/>
    <cellStyle name="Normal 58 2" xfId="8357"/>
    <cellStyle name="Normal 58 2 2" xfId="11912"/>
    <cellStyle name="Normal 58 3" xfId="8358"/>
    <cellStyle name="Normal 58 3 2" xfId="11913"/>
    <cellStyle name="Normal 58 4" xfId="11914"/>
    <cellStyle name="Normal 59" xfId="5325"/>
    <cellStyle name="Normal 59 2" xfId="11915"/>
    <cellStyle name="Normal 59 2 2" xfId="11916"/>
    <cellStyle name="Normal 59 3" xfId="11917"/>
    <cellStyle name="Normal 59 3 2" xfId="11918"/>
    <cellStyle name="Normal 59 4" xfId="11919"/>
    <cellStyle name="Normal 6" xfId="187"/>
    <cellStyle name="Normal 6 10" xfId="5326"/>
    <cellStyle name="Normal 6 10 2" xfId="5327"/>
    <cellStyle name="Normal 6 10 2 2" xfId="11920"/>
    <cellStyle name="Normal 6 10 2 2 2" xfId="11921"/>
    <cellStyle name="Normal 6 10 2 2 2 2" xfId="11922"/>
    <cellStyle name="Normal 6 10 2 2 2 2 2" xfId="11923"/>
    <cellStyle name="Normal 6 10 2 2 2 3" xfId="11924"/>
    <cellStyle name="Normal 6 10 2 2 3" xfId="11925"/>
    <cellStyle name="Normal 6 10 2 2 3 2" xfId="11926"/>
    <cellStyle name="Normal 6 10 2 2 4" xfId="11927"/>
    <cellStyle name="Normal 6 10 2 3" xfId="11928"/>
    <cellStyle name="Normal 6 10 2 3 2" xfId="11929"/>
    <cellStyle name="Normal 6 10 2 3 2 2" xfId="11930"/>
    <cellStyle name="Normal 6 10 2 3 3" xfId="11931"/>
    <cellStyle name="Normal 6 10 2 4" xfId="11932"/>
    <cellStyle name="Normal 6 10 2 4 2" xfId="11933"/>
    <cellStyle name="Normal 6 10 2 5" xfId="11934"/>
    <cellStyle name="Normal 6 10 3" xfId="11935"/>
    <cellStyle name="Normal 6 10 3 2" xfId="11936"/>
    <cellStyle name="Normal 6 10 3 2 2" xfId="11937"/>
    <cellStyle name="Normal 6 10 3 2 2 2" xfId="11938"/>
    <cellStyle name="Normal 6 10 3 2 3" xfId="11939"/>
    <cellStyle name="Normal 6 10 3 3" xfId="11940"/>
    <cellStyle name="Normal 6 10 3 3 2" xfId="11941"/>
    <cellStyle name="Normal 6 10 3 4" xfId="11942"/>
    <cellStyle name="Normal 6 10 4" xfId="11943"/>
    <cellStyle name="Normal 6 10 4 2" xfId="11944"/>
    <cellStyle name="Normal 6 10 4 2 2" xfId="11945"/>
    <cellStyle name="Normal 6 10 4 3" xfId="11946"/>
    <cellStyle name="Normal 6 10 5" xfId="11947"/>
    <cellStyle name="Normal 6 10 5 2" xfId="11948"/>
    <cellStyle name="Normal 6 10 6" xfId="11949"/>
    <cellStyle name="Normal 6 11" xfId="5328"/>
    <cellStyle name="Normal 6 11 2" xfId="11950"/>
    <cellStyle name="Normal 6 11 2 2" xfId="11951"/>
    <cellStyle name="Normal 6 11 3" xfId="11952"/>
    <cellStyle name="Normal 6 11 3 2" xfId="11953"/>
    <cellStyle name="Normal 6 11 4" xfId="11954"/>
    <cellStyle name="Normal 6 12" xfId="6904"/>
    <cellStyle name="Normal 6 12 2" xfId="11955"/>
    <cellStyle name="Normal 6 12 2 2" xfId="11956"/>
    <cellStyle name="Normal 6 13" xfId="7048"/>
    <cellStyle name="Normal 6 13 2" xfId="11957"/>
    <cellStyle name="Normal 6 14" xfId="11958"/>
    <cellStyle name="Normal 6 14 2" xfId="11959"/>
    <cellStyle name="Normal 6 15" xfId="11960"/>
    <cellStyle name="Normal 6 2" xfId="5329"/>
    <cellStyle name="Normal 6 2 10" xfId="7074"/>
    <cellStyle name="Normal 6 2 2" xfId="5330"/>
    <cellStyle name="Normal 6 2 2 2" xfId="5331"/>
    <cellStyle name="Normal 6 2 2 2 2" xfId="5332"/>
    <cellStyle name="Normal 6 2 2 2 2 2" xfId="5333"/>
    <cellStyle name="Normal 6 2 2 2 2 2 2" xfId="5334"/>
    <cellStyle name="Normal 6 2 2 2 2 2 2 2" xfId="11961"/>
    <cellStyle name="Normal 6 2 2 2 2 2 3" xfId="11962"/>
    <cellStyle name="Normal 6 2 2 2 2 3" xfId="5335"/>
    <cellStyle name="Normal 6 2 2 2 2 3 2" xfId="11963"/>
    <cellStyle name="Normal 6 2 2 2 2 4" xfId="11964"/>
    <cellStyle name="Normal 6 2 2 2 3" xfId="5336"/>
    <cellStyle name="Normal 6 2 2 2 3 2" xfId="5337"/>
    <cellStyle name="Normal 6 2 2 2 3 2 2" xfId="5338"/>
    <cellStyle name="Normal 6 2 2 2 3 3" xfId="5339"/>
    <cellStyle name="Normal 6 2 2 2 4" xfId="5340"/>
    <cellStyle name="Normal 6 2 2 2 4 2" xfId="5341"/>
    <cellStyle name="Normal 6 2 2 2 4 2 2" xfId="5342"/>
    <cellStyle name="Normal 6 2 2 2 4 3" xfId="5343"/>
    <cellStyle name="Normal 6 2 2 2 5" xfId="5344"/>
    <cellStyle name="Normal 6 2 2 2 5 2" xfId="5345"/>
    <cellStyle name="Normal 6 2 2 2 6" xfId="5346"/>
    <cellStyle name="Normal 6 2 2 2_2015 PY" xfId="5347"/>
    <cellStyle name="Normal 6 2 2 3" xfId="5348"/>
    <cellStyle name="Normal 6 2 2 3 2" xfId="5349"/>
    <cellStyle name="Normal 6 2 2 3 2 2" xfId="5350"/>
    <cellStyle name="Normal 6 2 2 3 2 2 2" xfId="11965"/>
    <cellStyle name="Normal 6 2 2 3 2 3" xfId="11966"/>
    <cellStyle name="Normal 6 2 2 3 3" xfId="5351"/>
    <cellStyle name="Normal 6 2 2 3 3 2" xfId="11967"/>
    <cellStyle name="Normal 6 2 2 3 4" xfId="11968"/>
    <cellStyle name="Normal 6 2 2 4" xfId="5352"/>
    <cellStyle name="Normal 6 2 2 4 2" xfId="5353"/>
    <cellStyle name="Normal 6 2 2 4 2 2" xfId="5354"/>
    <cellStyle name="Normal 6 2 2 4 3" xfId="5355"/>
    <cellStyle name="Normal 6 2 2 5" xfId="5356"/>
    <cellStyle name="Normal 6 2 2 5 2" xfId="5357"/>
    <cellStyle name="Normal 6 2 2 5 2 2" xfId="5358"/>
    <cellStyle name="Normal 6 2 2 5 3" xfId="5359"/>
    <cellStyle name="Normal 6 2 2 6" xfId="5360"/>
    <cellStyle name="Normal 6 2 2 6 2" xfId="5361"/>
    <cellStyle name="Normal 6 2 2 7" xfId="5362"/>
    <cellStyle name="Normal 6 2 2_2015 PY" xfId="5363"/>
    <cellStyle name="Normal 6 2 3" xfId="5364"/>
    <cellStyle name="Normal 6 2 3 2" xfId="5365"/>
    <cellStyle name="Normal 6 2 3 2 2" xfId="5366"/>
    <cellStyle name="Normal 6 2 3 2 2 2" xfId="5367"/>
    <cellStyle name="Normal 6 2 3 2 2 2 2" xfId="11969"/>
    <cellStyle name="Normal 6 2 3 2 2 2 2 2" xfId="11970"/>
    <cellStyle name="Normal 6 2 3 2 2 2 3" xfId="11971"/>
    <cellStyle name="Normal 6 2 3 2 2 3" xfId="11972"/>
    <cellStyle name="Normal 6 2 3 2 2 3 2" xfId="11973"/>
    <cellStyle name="Normal 6 2 3 2 2 4" xfId="11974"/>
    <cellStyle name="Normal 6 2 3 2 3" xfId="5368"/>
    <cellStyle name="Normal 6 2 3 2 3 2" xfId="11975"/>
    <cellStyle name="Normal 6 2 3 2 3 2 2" xfId="11976"/>
    <cellStyle name="Normal 6 2 3 2 3 3" xfId="11977"/>
    <cellStyle name="Normal 6 2 3 2 4" xfId="11978"/>
    <cellStyle name="Normal 6 2 3 2 4 2" xfId="11979"/>
    <cellStyle name="Normal 6 2 3 2 5" xfId="11980"/>
    <cellStyle name="Normal 6 2 3 3" xfId="5369"/>
    <cellStyle name="Normal 6 2 3 3 2" xfId="5370"/>
    <cellStyle name="Normal 6 2 3 3 2 2" xfId="5371"/>
    <cellStyle name="Normal 6 2 3 3 2 2 2" xfId="11981"/>
    <cellStyle name="Normal 6 2 3 3 2 3" xfId="11982"/>
    <cellStyle name="Normal 6 2 3 3 3" xfId="5372"/>
    <cellStyle name="Normal 6 2 3 3 3 2" xfId="11983"/>
    <cellStyle name="Normal 6 2 3 3 4" xfId="11984"/>
    <cellStyle name="Normal 6 2 3 4" xfId="5373"/>
    <cellStyle name="Normal 6 2 3 4 2" xfId="5374"/>
    <cellStyle name="Normal 6 2 3 4 2 2" xfId="5375"/>
    <cellStyle name="Normal 6 2 3 4 3" xfId="5376"/>
    <cellStyle name="Normal 6 2 3 5" xfId="5377"/>
    <cellStyle name="Normal 6 2 3 5 2" xfId="5378"/>
    <cellStyle name="Normal 6 2 3 6" xfId="5379"/>
    <cellStyle name="Normal 6 2 3_2015 PY" xfId="5380"/>
    <cellStyle name="Normal 6 2 4" xfId="5381"/>
    <cellStyle name="Normal 6 2 4 2" xfId="5382"/>
    <cellStyle name="Normal 6 2 4 2 2" xfId="5383"/>
    <cellStyle name="Normal 6 2 4 2 2 2" xfId="11985"/>
    <cellStyle name="Normal 6 2 4 2 2 2 2" xfId="11986"/>
    <cellStyle name="Normal 6 2 4 2 2 3" xfId="11987"/>
    <cellStyle name="Normal 6 2 4 2 3" xfId="11988"/>
    <cellStyle name="Normal 6 2 4 2 3 2" xfId="11989"/>
    <cellStyle name="Normal 6 2 4 2 4" xfId="11990"/>
    <cellStyle name="Normal 6 2 4 3" xfId="5384"/>
    <cellStyle name="Normal 6 2 4 3 2" xfId="11991"/>
    <cellStyle name="Normal 6 2 4 3 2 2" xfId="11992"/>
    <cellStyle name="Normal 6 2 4 3 3" xfId="11993"/>
    <cellStyle name="Normal 6 2 4 4" xfId="5385"/>
    <cellStyle name="Normal 6 2 4 4 2" xfId="11994"/>
    <cellStyle name="Normal 6 2 4 5" xfId="11995"/>
    <cellStyle name="Normal 6 2 5" xfId="5386"/>
    <cellStyle name="Normal 6 2 5 2" xfId="5387"/>
    <cellStyle name="Normal 6 2 5 2 2" xfId="5388"/>
    <cellStyle name="Normal 6 2 5 2 2 2" xfId="11996"/>
    <cellStyle name="Normal 6 2 5 2 3" xfId="11997"/>
    <cellStyle name="Normal 6 2 5 3" xfId="5389"/>
    <cellStyle name="Normal 6 2 5 3 2" xfId="11998"/>
    <cellStyle name="Normal 6 2 5 4" xfId="5390"/>
    <cellStyle name="Normal 6 2 6" xfId="5391"/>
    <cellStyle name="Normal 6 2 6 2" xfId="5392"/>
    <cellStyle name="Normal 6 2 6 2 2" xfId="5393"/>
    <cellStyle name="Normal 6 2 6 3" xfId="5394"/>
    <cellStyle name="Normal 6 2 7" xfId="5395"/>
    <cellStyle name="Normal 6 2 7 2" xfId="5396"/>
    <cellStyle name="Normal 6 2 8" xfId="5397"/>
    <cellStyle name="Normal 6 2 9" xfId="6905"/>
    <cellStyle name="Normal 6 2_2015 PY" xfId="5398"/>
    <cellStyle name="Normal 6 3" xfId="5399"/>
    <cellStyle name="Normal 6 3 2" xfId="5400"/>
    <cellStyle name="Normal 6 3 2 2" xfId="5401"/>
    <cellStyle name="Normal 6 3 2 2 2" xfId="5402"/>
    <cellStyle name="Normal 6 3 2 2 2 2" xfId="5403"/>
    <cellStyle name="Normal 6 3 2 2 2 2 2" xfId="5404"/>
    <cellStyle name="Normal 6 3 2 2 2 2 2 2" xfId="11999"/>
    <cellStyle name="Normal 6 3 2 2 2 2 3" xfId="12000"/>
    <cellStyle name="Normal 6 3 2 2 2 3" xfId="5405"/>
    <cellStyle name="Normal 6 3 2 2 2 3 2" xfId="12001"/>
    <cellStyle name="Normal 6 3 2 2 2 4" xfId="12002"/>
    <cellStyle name="Normal 6 3 2 2 3" xfId="5406"/>
    <cellStyle name="Normal 6 3 2 2 3 2" xfId="5407"/>
    <cellStyle name="Normal 6 3 2 2 3 2 2" xfId="5408"/>
    <cellStyle name="Normal 6 3 2 2 3 3" xfId="5409"/>
    <cellStyle name="Normal 6 3 2 2 4" xfId="5410"/>
    <cellStyle name="Normal 6 3 2 2 4 2" xfId="5411"/>
    <cellStyle name="Normal 6 3 2 2 4 2 2" xfId="5412"/>
    <cellStyle name="Normal 6 3 2 2 4 3" xfId="5413"/>
    <cellStyle name="Normal 6 3 2 2 5" xfId="5414"/>
    <cellStyle name="Normal 6 3 2 2 5 2" xfId="5415"/>
    <cellStyle name="Normal 6 3 2 2 6" xfId="5416"/>
    <cellStyle name="Normal 6 3 2 2_2015 PY" xfId="5417"/>
    <cellStyle name="Normal 6 3 2 3" xfId="5418"/>
    <cellStyle name="Normal 6 3 2 3 2" xfId="5419"/>
    <cellStyle name="Normal 6 3 2 3 2 2" xfId="5420"/>
    <cellStyle name="Normal 6 3 2 3 2 2 2" xfId="12003"/>
    <cellStyle name="Normal 6 3 2 3 2 3" xfId="12004"/>
    <cellStyle name="Normal 6 3 2 3 3" xfId="5421"/>
    <cellStyle name="Normal 6 3 2 3 3 2" xfId="12005"/>
    <cellStyle name="Normal 6 3 2 3 4" xfId="12006"/>
    <cellStyle name="Normal 6 3 2 4" xfId="5422"/>
    <cellStyle name="Normal 6 3 2 4 2" xfId="5423"/>
    <cellStyle name="Normal 6 3 2 4 2 2" xfId="5424"/>
    <cellStyle name="Normal 6 3 2 4 3" xfId="5425"/>
    <cellStyle name="Normal 6 3 2 5" xfId="5426"/>
    <cellStyle name="Normal 6 3 2 5 2" xfId="5427"/>
    <cellStyle name="Normal 6 3 2 5 2 2" xfId="5428"/>
    <cellStyle name="Normal 6 3 2 5 3" xfId="5429"/>
    <cellStyle name="Normal 6 3 2 6" xfId="5430"/>
    <cellStyle name="Normal 6 3 2 6 2" xfId="5431"/>
    <cellStyle name="Normal 6 3 2 7" xfId="5432"/>
    <cellStyle name="Normal 6 3 2_2015 PY" xfId="5433"/>
    <cellStyle name="Normal 6 3 3" xfId="5434"/>
    <cellStyle name="Normal 6 3 3 2" xfId="5435"/>
    <cellStyle name="Normal 6 3 3 2 2" xfId="5436"/>
    <cellStyle name="Normal 6 3 3 2 2 2" xfId="5437"/>
    <cellStyle name="Normal 6 3 3 2 2 2 2" xfId="12007"/>
    <cellStyle name="Normal 6 3 3 2 2 2 2 2" xfId="12008"/>
    <cellStyle name="Normal 6 3 3 2 2 2 3" xfId="12009"/>
    <cellStyle name="Normal 6 3 3 2 2 3" xfId="12010"/>
    <cellStyle name="Normal 6 3 3 2 2 3 2" xfId="12011"/>
    <cellStyle name="Normal 6 3 3 2 2 4" xfId="12012"/>
    <cellStyle name="Normal 6 3 3 2 3" xfId="5438"/>
    <cellStyle name="Normal 6 3 3 2 3 2" xfId="12013"/>
    <cellStyle name="Normal 6 3 3 2 3 2 2" xfId="12014"/>
    <cellStyle name="Normal 6 3 3 2 3 3" xfId="12015"/>
    <cellStyle name="Normal 6 3 3 2 4" xfId="12016"/>
    <cellStyle name="Normal 6 3 3 2 4 2" xfId="12017"/>
    <cellStyle name="Normal 6 3 3 2 5" xfId="12018"/>
    <cellStyle name="Normal 6 3 3 3" xfId="5439"/>
    <cellStyle name="Normal 6 3 3 3 2" xfId="5440"/>
    <cellStyle name="Normal 6 3 3 3 2 2" xfId="5441"/>
    <cellStyle name="Normal 6 3 3 3 2 2 2" xfId="12019"/>
    <cellStyle name="Normal 6 3 3 3 2 3" xfId="12020"/>
    <cellStyle name="Normal 6 3 3 3 3" xfId="5442"/>
    <cellStyle name="Normal 6 3 3 3 3 2" xfId="12021"/>
    <cellStyle name="Normal 6 3 3 3 4" xfId="12022"/>
    <cellStyle name="Normal 6 3 3 4" xfId="5443"/>
    <cellStyle name="Normal 6 3 3 4 2" xfId="5444"/>
    <cellStyle name="Normal 6 3 3 4 2 2" xfId="5445"/>
    <cellStyle name="Normal 6 3 3 4 3" xfId="5446"/>
    <cellStyle name="Normal 6 3 3 5" xfId="5447"/>
    <cellStyle name="Normal 6 3 3 5 2" xfId="5448"/>
    <cellStyle name="Normal 6 3 3 6" xfId="5449"/>
    <cellStyle name="Normal 6 3 3_2015 PY" xfId="5450"/>
    <cellStyle name="Normal 6 3 4" xfId="5451"/>
    <cellStyle name="Normal 6 3 4 2" xfId="5452"/>
    <cellStyle name="Normal 6 3 4 2 2" xfId="5453"/>
    <cellStyle name="Normal 6 3 4 2 2 2" xfId="12023"/>
    <cellStyle name="Normal 6 3 4 2 2 2 2" xfId="12024"/>
    <cellStyle name="Normal 6 3 4 2 2 3" xfId="12025"/>
    <cellStyle name="Normal 6 3 4 2 3" xfId="12026"/>
    <cellStyle name="Normal 6 3 4 2 3 2" xfId="12027"/>
    <cellStyle name="Normal 6 3 4 2 4" xfId="12028"/>
    <cellStyle name="Normal 6 3 4 3" xfId="5454"/>
    <cellStyle name="Normal 6 3 4 3 2" xfId="12029"/>
    <cellStyle name="Normal 6 3 4 3 2 2" xfId="12030"/>
    <cellStyle name="Normal 6 3 4 3 3" xfId="12031"/>
    <cellStyle name="Normal 6 3 4 4" xfId="5455"/>
    <cellStyle name="Normal 6 3 4 4 2" xfId="12032"/>
    <cellStyle name="Normal 6 3 4 5" xfId="12033"/>
    <cellStyle name="Normal 6 3 5" xfId="5456"/>
    <cellStyle name="Normal 6 3 5 2" xfId="5457"/>
    <cellStyle name="Normal 6 3 5 2 2" xfId="5458"/>
    <cellStyle name="Normal 6 3 5 2 2 2" xfId="12034"/>
    <cellStyle name="Normal 6 3 5 2 3" xfId="12035"/>
    <cellStyle name="Normal 6 3 5 3" xfId="5459"/>
    <cellStyle name="Normal 6 3 5 3 2" xfId="12036"/>
    <cellStyle name="Normal 6 3 5 4" xfId="5460"/>
    <cellStyle name="Normal 6 3 6" xfId="5461"/>
    <cellStyle name="Normal 6 3 6 2" xfId="5462"/>
    <cellStyle name="Normal 6 3 6 2 2" xfId="5463"/>
    <cellStyle name="Normal 6 3 6 3" xfId="5464"/>
    <cellStyle name="Normal 6 3 7" xfId="5465"/>
    <cellStyle name="Normal 6 3 7 2" xfId="5466"/>
    <cellStyle name="Normal 6 3 8" xfId="5467"/>
    <cellStyle name="Normal 6 3_2015 PY" xfId="5468"/>
    <cellStyle name="Normal 6 4" xfId="5469"/>
    <cellStyle name="Normal 6 4 2" xfId="5470"/>
    <cellStyle name="Normal 6 4 2 2" xfId="5471"/>
    <cellStyle name="Normal 6 4 2 2 2" xfId="5472"/>
    <cellStyle name="Normal 6 4 2 2 2 2" xfId="5473"/>
    <cellStyle name="Normal 6 4 2 2 2 2 2" xfId="12037"/>
    <cellStyle name="Normal 6 4 2 2 2 2 2 2" xfId="12038"/>
    <cellStyle name="Normal 6 4 2 2 2 2 3" xfId="12039"/>
    <cellStyle name="Normal 6 4 2 2 2 3" xfId="12040"/>
    <cellStyle name="Normal 6 4 2 2 2 3 2" xfId="12041"/>
    <cellStyle name="Normal 6 4 2 2 2 4" xfId="12042"/>
    <cellStyle name="Normal 6 4 2 2 3" xfId="5474"/>
    <cellStyle name="Normal 6 4 2 2 3 2" xfId="12043"/>
    <cellStyle name="Normal 6 4 2 2 3 2 2" xfId="12044"/>
    <cellStyle name="Normal 6 4 2 2 3 3" xfId="12045"/>
    <cellStyle name="Normal 6 4 2 2 4" xfId="12046"/>
    <cellStyle name="Normal 6 4 2 2 4 2" xfId="12047"/>
    <cellStyle name="Normal 6 4 2 2 5" xfId="12048"/>
    <cellStyle name="Normal 6 4 2 3" xfId="5475"/>
    <cellStyle name="Normal 6 4 2 3 2" xfId="5476"/>
    <cellStyle name="Normal 6 4 2 3 2 2" xfId="5477"/>
    <cellStyle name="Normal 6 4 2 3 2 2 2" xfId="12049"/>
    <cellStyle name="Normal 6 4 2 3 2 3" xfId="12050"/>
    <cellStyle name="Normal 6 4 2 3 3" xfId="5478"/>
    <cellStyle name="Normal 6 4 2 3 3 2" xfId="12051"/>
    <cellStyle name="Normal 6 4 2 3 4" xfId="12052"/>
    <cellStyle name="Normal 6 4 2 4" xfId="5479"/>
    <cellStyle name="Normal 6 4 2 4 2" xfId="5480"/>
    <cellStyle name="Normal 6 4 2 4 2 2" xfId="5481"/>
    <cellStyle name="Normal 6 4 2 4 3" xfId="5482"/>
    <cellStyle name="Normal 6 4 2 5" xfId="5483"/>
    <cellStyle name="Normal 6 4 2 5 2" xfId="5484"/>
    <cellStyle name="Normal 6 4 2 6" xfId="5485"/>
    <cellStyle name="Normal 6 4 2_2015 PY" xfId="5486"/>
    <cellStyle name="Normal 6 4 3" xfId="5487"/>
    <cellStyle name="Normal 6 4 3 2" xfId="5488"/>
    <cellStyle name="Normal 6 4 3 2 2" xfId="5489"/>
    <cellStyle name="Normal 6 4 3 2 2 2" xfId="12053"/>
    <cellStyle name="Normal 6 4 3 2 2 2 2" xfId="12054"/>
    <cellStyle name="Normal 6 4 3 2 2 2 2 2" xfId="12055"/>
    <cellStyle name="Normal 6 4 3 2 2 2 3" xfId="12056"/>
    <cellStyle name="Normal 6 4 3 2 2 3" xfId="12057"/>
    <cellStyle name="Normal 6 4 3 2 2 3 2" xfId="12058"/>
    <cellStyle name="Normal 6 4 3 2 2 4" xfId="12059"/>
    <cellStyle name="Normal 6 4 3 2 3" xfId="12060"/>
    <cellStyle name="Normal 6 4 3 2 3 2" xfId="12061"/>
    <cellStyle name="Normal 6 4 3 2 3 2 2" xfId="12062"/>
    <cellStyle name="Normal 6 4 3 2 3 3" xfId="12063"/>
    <cellStyle name="Normal 6 4 3 2 4" xfId="12064"/>
    <cellStyle name="Normal 6 4 3 2 4 2" xfId="12065"/>
    <cellStyle name="Normal 6 4 3 2 5" xfId="12066"/>
    <cellStyle name="Normal 6 4 3 3" xfId="5490"/>
    <cellStyle name="Normal 6 4 3 3 2" xfId="12067"/>
    <cellStyle name="Normal 6 4 3 3 2 2" xfId="12068"/>
    <cellStyle name="Normal 6 4 3 3 2 2 2" xfId="12069"/>
    <cellStyle name="Normal 6 4 3 3 2 3" xfId="12070"/>
    <cellStyle name="Normal 6 4 3 3 3" xfId="12071"/>
    <cellStyle name="Normal 6 4 3 3 3 2" xfId="12072"/>
    <cellStyle name="Normal 6 4 3 3 4" xfId="12073"/>
    <cellStyle name="Normal 6 4 3 4" xfId="12074"/>
    <cellStyle name="Normal 6 4 3 4 2" xfId="12075"/>
    <cellStyle name="Normal 6 4 3 4 2 2" xfId="12076"/>
    <cellStyle name="Normal 6 4 3 4 3" xfId="12077"/>
    <cellStyle name="Normal 6 4 3 5" xfId="12078"/>
    <cellStyle name="Normal 6 4 3 5 2" xfId="12079"/>
    <cellStyle name="Normal 6 4 3 6" xfId="12080"/>
    <cellStyle name="Normal 6 4 4" xfId="5491"/>
    <cellStyle name="Normal 6 4 4 2" xfId="5492"/>
    <cellStyle name="Normal 6 4 4 2 2" xfId="5493"/>
    <cellStyle name="Normal 6 4 4 2 2 2" xfId="12081"/>
    <cellStyle name="Normal 6 4 4 2 2 2 2" xfId="12082"/>
    <cellStyle name="Normal 6 4 4 2 2 3" xfId="12083"/>
    <cellStyle name="Normal 6 4 4 2 3" xfId="12084"/>
    <cellStyle name="Normal 6 4 4 2 3 2" xfId="12085"/>
    <cellStyle name="Normal 6 4 4 2 4" xfId="12086"/>
    <cellStyle name="Normal 6 4 4 3" xfId="5494"/>
    <cellStyle name="Normal 6 4 4 3 2" xfId="12087"/>
    <cellStyle name="Normal 6 4 4 3 2 2" xfId="12088"/>
    <cellStyle name="Normal 6 4 4 3 3" xfId="12089"/>
    <cellStyle name="Normal 6 4 4 4" xfId="5495"/>
    <cellStyle name="Normal 6 4 4 4 2" xfId="12090"/>
    <cellStyle name="Normal 6 4 4 5" xfId="12091"/>
    <cellStyle name="Normal 6 4 5" xfId="5496"/>
    <cellStyle name="Normal 6 4 5 2" xfId="5497"/>
    <cellStyle name="Normal 6 4 5 2 2" xfId="5498"/>
    <cellStyle name="Normal 6 4 5 2 2 2" xfId="12092"/>
    <cellStyle name="Normal 6 4 5 2 3" xfId="12093"/>
    <cellStyle name="Normal 6 4 5 3" xfId="5499"/>
    <cellStyle name="Normal 6 4 5 3 2" xfId="12094"/>
    <cellStyle name="Normal 6 4 5 4" xfId="5500"/>
    <cellStyle name="Normal 6 4 6" xfId="5501"/>
    <cellStyle name="Normal 6 4 6 2" xfId="5502"/>
    <cellStyle name="Normal 6 4 6 2 2" xfId="12095"/>
    <cellStyle name="Normal 6 4 6 3" xfId="12096"/>
    <cellStyle name="Normal 6 4 7" xfId="5503"/>
    <cellStyle name="Normal 6 4 7 2" xfId="12097"/>
    <cellStyle name="Normal 6 4 8" xfId="12098"/>
    <cellStyle name="Normal 6 4_2015 PY" xfId="5504"/>
    <cellStyle name="Normal 6 5" xfId="5505"/>
    <cellStyle name="Normal 6 5 2" xfId="5506"/>
    <cellStyle name="Normal 6 5 2 2" xfId="5507"/>
    <cellStyle name="Normal 6 5 2 2 2" xfId="5508"/>
    <cellStyle name="Normal 6 5 2 2 2 2" xfId="12099"/>
    <cellStyle name="Normal 6 5 2 2 2 2 2" xfId="12100"/>
    <cellStyle name="Normal 6 5 2 2 2 2 2 2" xfId="12101"/>
    <cellStyle name="Normal 6 5 2 2 2 2 3" xfId="12102"/>
    <cellStyle name="Normal 6 5 2 2 2 3" xfId="12103"/>
    <cellStyle name="Normal 6 5 2 2 2 3 2" xfId="12104"/>
    <cellStyle name="Normal 6 5 2 2 2 4" xfId="12105"/>
    <cellStyle name="Normal 6 5 2 2 3" xfId="12106"/>
    <cellStyle name="Normal 6 5 2 2 3 2" xfId="12107"/>
    <cellStyle name="Normal 6 5 2 2 3 2 2" xfId="12108"/>
    <cellStyle name="Normal 6 5 2 2 3 3" xfId="12109"/>
    <cellStyle name="Normal 6 5 2 2 4" xfId="12110"/>
    <cellStyle name="Normal 6 5 2 2 4 2" xfId="12111"/>
    <cellStyle name="Normal 6 5 2 2 5" xfId="12112"/>
    <cellStyle name="Normal 6 5 2 3" xfId="5509"/>
    <cellStyle name="Normal 6 5 2 3 2" xfId="12113"/>
    <cellStyle name="Normal 6 5 2 3 2 2" xfId="12114"/>
    <cellStyle name="Normal 6 5 2 3 2 2 2" xfId="12115"/>
    <cellStyle name="Normal 6 5 2 3 2 3" xfId="12116"/>
    <cellStyle name="Normal 6 5 2 3 3" xfId="12117"/>
    <cellStyle name="Normal 6 5 2 3 3 2" xfId="12118"/>
    <cellStyle name="Normal 6 5 2 3 4" xfId="12119"/>
    <cellStyle name="Normal 6 5 2 4" xfId="12120"/>
    <cellStyle name="Normal 6 5 2 4 2" xfId="12121"/>
    <cellStyle name="Normal 6 5 2 4 2 2" xfId="12122"/>
    <cellStyle name="Normal 6 5 2 4 3" xfId="12123"/>
    <cellStyle name="Normal 6 5 2 5" xfId="12124"/>
    <cellStyle name="Normal 6 5 2 5 2" xfId="12125"/>
    <cellStyle name="Normal 6 5 2 6" xfId="12126"/>
    <cellStyle name="Normal 6 5 3" xfId="5510"/>
    <cellStyle name="Normal 6 5 3 2" xfId="5511"/>
    <cellStyle name="Normal 6 5 3 2 2" xfId="5512"/>
    <cellStyle name="Normal 6 5 3 2 2 2" xfId="12127"/>
    <cellStyle name="Normal 6 5 3 2 2 2 2" xfId="12128"/>
    <cellStyle name="Normal 6 5 3 2 2 2 2 2" xfId="12129"/>
    <cellStyle name="Normal 6 5 3 2 2 2 3" xfId="12130"/>
    <cellStyle name="Normal 6 5 3 2 2 3" xfId="12131"/>
    <cellStyle name="Normal 6 5 3 2 2 3 2" xfId="12132"/>
    <cellStyle name="Normal 6 5 3 2 2 4" xfId="12133"/>
    <cellStyle name="Normal 6 5 3 2 3" xfId="12134"/>
    <cellStyle name="Normal 6 5 3 2 3 2" xfId="12135"/>
    <cellStyle name="Normal 6 5 3 2 3 2 2" xfId="12136"/>
    <cellStyle name="Normal 6 5 3 2 3 3" xfId="12137"/>
    <cellStyle name="Normal 6 5 3 2 4" xfId="12138"/>
    <cellStyle name="Normal 6 5 3 2 4 2" xfId="12139"/>
    <cellStyle name="Normal 6 5 3 2 5" xfId="12140"/>
    <cellStyle name="Normal 6 5 3 3" xfId="5513"/>
    <cellStyle name="Normal 6 5 3 3 2" xfId="12141"/>
    <cellStyle name="Normal 6 5 3 3 2 2" xfId="12142"/>
    <cellStyle name="Normal 6 5 3 3 2 2 2" xfId="12143"/>
    <cellStyle name="Normal 6 5 3 3 2 3" xfId="12144"/>
    <cellStyle name="Normal 6 5 3 3 3" xfId="12145"/>
    <cellStyle name="Normal 6 5 3 3 3 2" xfId="12146"/>
    <cellStyle name="Normal 6 5 3 3 4" xfId="12147"/>
    <cellStyle name="Normal 6 5 3 4" xfId="12148"/>
    <cellStyle name="Normal 6 5 3 4 2" xfId="12149"/>
    <cellStyle name="Normal 6 5 3 4 2 2" xfId="12150"/>
    <cellStyle name="Normal 6 5 3 4 3" xfId="12151"/>
    <cellStyle name="Normal 6 5 3 5" xfId="12152"/>
    <cellStyle name="Normal 6 5 3 5 2" xfId="12153"/>
    <cellStyle name="Normal 6 5 3 6" xfId="12154"/>
    <cellStyle name="Normal 6 5 4" xfId="5514"/>
    <cellStyle name="Normal 6 5 4 2" xfId="5515"/>
    <cellStyle name="Normal 6 5 4 2 2" xfId="5516"/>
    <cellStyle name="Normal 6 5 4 2 2 2" xfId="12155"/>
    <cellStyle name="Normal 6 5 4 2 2 2 2" xfId="12156"/>
    <cellStyle name="Normal 6 5 4 2 2 3" xfId="12157"/>
    <cellStyle name="Normal 6 5 4 2 3" xfId="12158"/>
    <cellStyle name="Normal 6 5 4 2 3 2" xfId="12159"/>
    <cellStyle name="Normal 6 5 4 2 4" xfId="12160"/>
    <cellStyle name="Normal 6 5 4 3" xfId="5517"/>
    <cellStyle name="Normal 6 5 4 3 2" xfId="12161"/>
    <cellStyle name="Normal 6 5 4 3 2 2" xfId="12162"/>
    <cellStyle name="Normal 6 5 4 3 3" xfId="12163"/>
    <cellStyle name="Normal 6 5 4 4" xfId="5518"/>
    <cellStyle name="Normal 6 5 4 4 2" xfId="12164"/>
    <cellStyle name="Normal 6 5 4 5" xfId="12165"/>
    <cellStyle name="Normal 6 5 5" xfId="5519"/>
    <cellStyle name="Normal 6 5 5 2" xfId="5520"/>
    <cellStyle name="Normal 6 5 5 2 2" xfId="12166"/>
    <cellStyle name="Normal 6 5 5 2 2 2" xfId="12167"/>
    <cellStyle name="Normal 6 5 5 2 3" xfId="12168"/>
    <cellStyle name="Normal 6 5 5 3" xfId="5521"/>
    <cellStyle name="Normal 6 5 5 3 2" xfId="12169"/>
    <cellStyle name="Normal 6 5 5 4" xfId="12170"/>
    <cellStyle name="Normal 6 5 6" xfId="5522"/>
    <cellStyle name="Normal 6 5 6 2" xfId="12171"/>
    <cellStyle name="Normal 6 5 6 2 2" xfId="12172"/>
    <cellStyle name="Normal 6 5 6 3" xfId="12173"/>
    <cellStyle name="Normal 6 5 7" xfId="12174"/>
    <cellStyle name="Normal 6 5 7 2" xfId="12175"/>
    <cellStyle name="Normal 6 5 8" xfId="12176"/>
    <cellStyle name="Normal 6 5_2015 PY" xfId="5523"/>
    <cellStyle name="Normal 6 6" xfId="5524"/>
    <cellStyle name="Normal 6 6 2" xfId="5525"/>
    <cellStyle name="Normal 6 6 2 2" xfId="5526"/>
    <cellStyle name="Normal 6 6 2 2 2" xfId="12177"/>
    <cellStyle name="Normal 6 6 2 2 2 2" xfId="12178"/>
    <cellStyle name="Normal 6 6 2 2 2 2 2" xfId="12179"/>
    <cellStyle name="Normal 6 6 2 2 2 2 2 2" xfId="12180"/>
    <cellStyle name="Normal 6 6 2 2 2 2 3" xfId="12181"/>
    <cellStyle name="Normal 6 6 2 2 2 3" xfId="12182"/>
    <cellStyle name="Normal 6 6 2 2 2 3 2" xfId="12183"/>
    <cellStyle name="Normal 6 6 2 2 2 4" xfId="12184"/>
    <cellStyle name="Normal 6 6 2 2 3" xfId="12185"/>
    <cellStyle name="Normal 6 6 2 2 3 2" xfId="12186"/>
    <cellStyle name="Normal 6 6 2 2 3 2 2" xfId="12187"/>
    <cellStyle name="Normal 6 6 2 2 3 3" xfId="12188"/>
    <cellStyle name="Normal 6 6 2 2 4" xfId="12189"/>
    <cellStyle name="Normal 6 6 2 2 4 2" xfId="12190"/>
    <cellStyle name="Normal 6 6 2 2 5" xfId="12191"/>
    <cellStyle name="Normal 6 6 2 3" xfId="12192"/>
    <cellStyle name="Normal 6 6 2 3 2" xfId="12193"/>
    <cellStyle name="Normal 6 6 2 3 2 2" xfId="12194"/>
    <cellStyle name="Normal 6 6 2 3 2 2 2" xfId="12195"/>
    <cellStyle name="Normal 6 6 2 3 2 3" xfId="12196"/>
    <cellStyle name="Normal 6 6 2 3 3" xfId="12197"/>
    <cellStyle name="Normal 6 6 2 3 3 2" xfId="12198"/>
    <cellStyle name="Normal 6 6 2 3 4" xfId="12199"/>
    <cellStyle name="Normal 6 6 2 4" xfId="12200"/>
    <cellStyle name="Normal 6 6 2 4 2" xfId="12201"/>
    <cellStyle name="Normal 6 6 2 4 2 2" xfId="12202"/>
    <cellStyle name="Normal 6 6 2 4 3" xfId="12203"/>
    <cellStyle name="Normal 6 6 2 5" xfId="12204"/>
    <cellStyle name="Normal 6 6 2 5 2" xfId="12205"/>
    <cellStyle name="Normal 6 6 2 6" xfId="12206"/>
    <cellStyle name="Normal 6 6 3" xfId="5527"/>
    <cellStyle name="Normal 6 6 3 2" xfId="12207"/>
    <cellStyle name="Normal 6 6 3 2 2" xfId="12208"/>
    <cellStyle name="Normal 6 6 3 2 2 2" xfId="12209"/>
    <cellStyle name="Normal 6 6 3 2 2 2 2" xfId="12210"/>
    <cellStyle name="Normal 6 6 3 2 2 2 2 2" xfId="12211"/>
    <cellStyle name="Normal 6 6 3 2 2 2 3" xfId="12212"/>
    <cellStyle name="Normal 6 6 3 2 2 3" xfId="12213"/>
    <cellStyle name="Normal 6 6 3 2 2 3 2" xfId="12214"/>
    <cellStyle name="Normal 6 6 3 2 2 4" xfId="12215"/>
    <cellStyle name="Normal 6 6 3 2 3" xfId="12216"/>
    <cellStyle name="Normal 6 6 3 2 3 2" xfId="12217"/>
    <cellStyle name="Normal 6 6 3 2 3 2 2" xfId="12218"/>
    <cellStyle name="Normal 6 6 3 2 3 3" xfId="12219"/>
    <cellStyle name="Normal 6 6 3 2 4" xfId="12220"/>
    <cellStyle name="Normal 6 6 3 2 4 2" xfId="12221"/>
    <cellStyle name="Normal 6 6 3 2 5" xfId="12222"/>
    <cellStyle name="Normal 6 6 3 3" xfId="12223"/>
    <cellStyle name="Normal 6 6 3 3 2" xfId="12224"/>
    <cellStyle name="Normal 6 6 3 3 2 2" xfId="12225"/>
    <cellStyle name="Normal 6 6 3 3 2 2 2" xfId="12226"/>
    <cellStyle name="Normal 6 6 3 3 2 3" xfId="12227"/>
    <cellStyle name="Normal 6 6 3 3 3" xfId="12228"/>
    <cellStyle name="Normal 6 6 3 3 3 2" xfId="12229"/>
    <cellStyle name="Normal 6 6 3 3 4" xfId="12230"/>
    <cellStyle name="Normal 6 6 3 4" xfId="12231"/>
    <cellStyle name="Normal 6 6 3 4 2" xfId="12232"/>
    <cellStyle name="Normal 6 6 3 4 2 2" xfId="12233"/>
    <cellStyle name="Normal 6 6 3 4 3" xfId="12234"/>
    <cellStyle name="Normal 6 6 3 5" xfId="12235"/>
    <cellStyle name="Normal 6 6 3 5 2" xfId="12236"/>
    <cellStyle name="Normal 6 6 3 6" xfId="12237"/>
    <cellStyle name="Normal 6 6 4" xfId="5528"/>
    <cellStyle name="Normal 6 6 4 2" xfId="12238"/>
    <cellStyle name="Normal 6 6 4 2 2" xfId="12239"/>
    <cellStyle name="Normal 6 6 4 2 2 2" xfId="12240"/>
    <cellStyle name="Normal 6 6 4 2 2 2 2" xfId="12241"/>
    <cellStyle name="Normal 6 6 4 2 2 3" xfId="12242"/>
    <cellStyle name="Normal 6 6 4 2 3" xfId="12243"/>
    <cellStyle name="Normal 6 6 4 2 3 2" xfId="12244"/>
    <cellStyle name="Normal 6 6 4 2 4" xfId="12245"/>
    <cellStyle name="Normal 6 6 4 3" xfId="12246"/>
    <cellStyle name="Normal 6 6 4 3 2" xfId="12247"/>
    <cellStyle name="Normal 6 6 4 3 2 2" xfId="12248"/>
    <cellStyle name="Normal 6 6 4 3 3" xfId="12249"/>
    <cellStyle name="Normal 6 6 4 4" xfId="12250"/>
    <cellStyle name="Normal 6 6 4 4 2" xfId="12251"/>
    <cellStyle name="Normal 6 6 4 5" xfId="12252"/>
    <cellStyle name="Normal 6 6 5" xfId="5529"/>
    <cellStyle name="Normal 6 6 5 2" xfId="12253"/>
    <cellStyle name="Normal 6 6 5 2 2" xfId="12254"/>
    <cellStyle name="Normal 6 6 5 2 2 2" xfId="12255"/>
    <cellStyle name="Normal 6 6 5 2 3" xfId="12256"/>
    <cellStyle name="Normal 6 6 5 3" xfId="12257"/>
    <cellStyle name="Normal 6 6 5 3 2" xfId="12258"/>
    <cellStyle name="Normal 6 6 5 4" xfId="12259"/>
    <cellStyle name="Normal 6 6 6" xfId="12260"/>
    <cellStyle name="Normal 6 6 6 2" xfId="12261"/>
    <cellStyle name="Normal 6 6 6 2 2" xfId="12262"/>
    <cellStyle name="Normal 6 6 6 3" xfId="12263"/>
    <cellStyle name="Normal 6 6 7" xfId="12264"/>
    <cellStyle name="Normal 6 6 7 2" xfId="12265"/>
    <cellStyle name="Normal 6 6 8" xfId="12266"/>
    <cellStyle name="Normal 6 7" xfId="5530"/>
    <cellStyle name="Normal 6 7 2" xfId="5531"/>
    <cellStyle name="Normal 6 7 2 2" xfId="5532"/>
    <cellStyle name="Normal 6 7 2 2 2" xfId="8359"/>
    <cellStyle name="Normal 6 7 2 2 2 2" xfId="12267"/>
    <cellStyle name="Normal 6 7 2 2 2 2 2" xfId="12268"/>
    <cellStyle name="Normal 6 7 2 2 2 2 2 2" xfId="12269"/>
    <cellStyle name="Normal 6 7 2 2 2 2 3" xfId="12270"/>
    <cellStyle name="Normal 6 7 2 2 2 3" xfId="12271"/>
    <cellStyle name="Normal 6 7 2 2 2 3 2" xfId="12272"/>
    <cellStyle name="Normal 6 7 2 2 2 4" xfId="12273"/>
    <cellStyle name="Normal 6 7 2 2 3" xfId="12274"/>
    <cellStyle name="Normal 6 7 2 2 3 2" xfId="12275"/>
    <cellStyle name="Normal 6 7 2 2 3 2 2" xfId="12276"/>
    <cellStyle name="Normal 6 7 2 2 3 3" xfId="12277"/>
    <cellStyle name="Normal 6 7 2 2 4" xfId="12278"/>
    <cellStyle name="Normal 6 7 2 2 4 2" xfId="12279"/>
    <cellStyle name="Normal 6 7 2 2 5" xfId="12280"/>
    <cellStyle name="Normal 6 7 2 3" xfId="8360"/>
    <cellStyle name="Normal 6 7 2 3 2" xfId="8361"/>
    <cellStyle name="Normal 6 7 2 3 2 2" xfId="12281"/>
    <cellStyle name="Normal 6 7 2 3 2 2 2" xfId="12282"/>
    <cellStyle name="Normal 6 7 2 3 2 3" xfId="12283"/>
    <cellStyle name="Normal 6 7 2 3 3" xfId="12284"/>
    <cellStyle name="Normal 6 7 2 3 3 2" xfId="12285"/>
    <cellStyle name="Normal 6 7 2 3 4" xfId="12286"/>
    <cellStyle name="Normal 6 7 2 4" xfId="8362"/>
    <cellStyle name="Normal 6 7 2 4 2" xfId="12287"/>
    <cellStyle name="Normal 6 7 2 4 2 2" xfId="12288"/>
    <cellStyle name="Normal 6 7 2 4 3" xfId="12289"/>
    <cellStyle name="Normal 6 7 2 5" xfId="8363"/>
    <cellStyle name="Normal 6 7 2 5 2" xfId="12290"/>
    <cellStyle name="Normal 6 7 2 6" xfId="8364"/>
    <cellStyle name="Normal 6 7 3" xfId="5533"/>
    <cellStyle name="Normal 6 7 3 2" xfId="8365"/>
    <cellStyle name="Normal 6 7 3 2 2" xfId="12291"/>
    <cellStyle name="Normal 6 7 3 2 2 2" xfId="12292"/>
    <cellStyle name="Normal 6 7 3 2 2 2 2" xfId="12293"/>
    <cellStyle name="Normal 6 7 3 2 2 2 2 2" xfId="12294"/>
    <cellStyle name="Normal 6 7 3 2 2 2 3" xfId="12295"/>
    <cellStyle name="Normal 6 7 3 2 2 3" xfId="12296"/>
    <cellStyle name="Normal 6 7 3 2 2 3 2" xfId="12297"/>
    <cellStyle name="Normal 6 7 3 2 2 4" xfId="12298"/>
    <cellStyle name="Normal 6 7 3 2 3" xfId="12299"/>
    <cellStyle name="Normal 6 7 3 2 3 2" xfId="12300"/>
    <cellStyle name="Normal 6 7 3 2 3 2 2" xfId="12301"/>
    <cellStyle name="Normal 6 7 3 2 3 3" xfId="12302"/>
    <cellStyle name="Normal 6 7 3 2 4" xfId="12303"/>
    <cellStyle name="Normal 6 7 3 2 4 2" xfId="12304"/>
    <cellStyle name="Normal 6 7 3 2 5" xfId="12305"/>
    <cellStyle name="Normal 6 7 3 3" xfId="12306"/>
    <cellStyle name="Normal 6 7 3 3 2" xfId="12307"/>
    <cellStyle name="Normal 6 7 3 3 2 2" xfId="12308"/>
    <cellStyle name="Normal 6 7 3 3 2 2 2" xfId="12309"/>
    <cellStyle name="Normal 6 7 3 3 2 3" xfId="12310"/>
    <cellStyle name="Normal 6 7 3 3 3" xfId="12311"/>
    <cellStyle name="Normal 6 7 3 3 3 2" xfId="12312"/>
    <cellStyle name="Normal 6 7 3 3 4" xfId="12313"/>
    <cellStyle name="Normal 6 7 3 4" xfId="12314"/>
    <cellStyle name="Normal 6 7 3 4 2" xfId="12315"/>
    <cellStyle name="Normal 6 7 3 4 2 2" xfId="12316"/>
    <cellStyle name="Normal 6 7 3 4 3" xfId="12317"/>
    <cellStyle name="Normal 6 7 3 5" xfId="12318"/>
    <cellStyle name="Normal 6 7 3 5 2" xfId="12319"/>
    <cellStyle name="Normal 6 7 3 6" xfId="12320"/>
    <cellStyle name="Normal 6 7 4" xfId="8366"/>
    <cellStyle name="Normal 6 7 4 2" xfId="8367"/>
    <cellStyle name="Normal 6 7 4 2 2" xfId="12321"/>
    <cellStyle name="Normal 6 7 4 2 2 2" xfId="12322"/>
    <cellStyle name="Normal 6 7 4 2 2 2 2" xfId="12323"/>
    <cellStyle name="Normal 6 7 4 2 2 3" xfId="12324"/>
    <cellStyle name="Normal 6 7 4 2 3" xfId="12325"/>
    <cellStyle name="Normal 6 7 4 2 3 2" xfId="12326"/>
    <cellStyle name="Normal 6 7 4 2 4" xfId="12327"/>
    <cellStyle name="Normal 6 7 4 3" xfId="12328"/>
    <cellStyle name="Normal 6 7 4 3 2" xfId="12329"/>
    <cellStyle name="Normal 6 7 4 3 2 2" xfId="12330"/>
    <cellStyle name="Normal 6 7 4 3 3" xfId="12331"/>
    <cellStyle name="Normal 6 7 4 4" xfId="12332"/>
    <cellStyle name="Normal 6 7 4 4 2" xfId="12333"/>
    <cellStyle name="Normal 6 7 4 5" xfId="12334"/>
    <cellStyle name="Normal 6 7 5" xfId="8368"/>
    <cellStyle name="Normal 6 7 5 2" xfId="12335"/>
    <cellStyle name="Normal 6 7 5 2 2" xfId="12336"/>
    <cellStyle name="Normal 6 7 5 2 2 2" xfId="12337"/>
    <cellStyle name="Normal 6 7 5 2 3" xfId="12338"/>
    <cellStyle name="Normal 6 7 5 3" xfId="12339"/>
    <cellStyle name="Normal 6 7 5 3 2" xfId="12340"/>
    <cellStyle name="Normal 6 7 5 4" xfId="12341"/>
    <cellStyle name="Normal 6 7 6" xfId="8369"/>
    <cellStyle name="Normal 6 7 6 2" xfId="12342"/>
    <cellStyle name="Normal 6 7 6 2 2" xfId="12343"/>
    <cellStyle name="Normal 6 7 6 3" xfId="12344"/>
    <cellStyle name="Normal 6 7 7" xfId="8370"/>
    <cellStyle name="Normal 6 7 7 2" xfId="12345"/>
    <cellStyle name="Normal 6 7 8" xfId="12346"/>
    <cellStyle name="Normal 6 8" xfId="5534"/>
    <cellStyle name="Normal 6 8 2" xfId="5535"/>
    <cellStyle name="Normal 6 8 2 2" xfId="5536"/>
    <cellStyle name="Normal 6 8 2 2 2" xfId="12347"/>
    <cellStyle name="Normal 6 8 2 2 2 2" xfId="12348"/>
    <cellStyle name="Normal 6 8 2 2 2 2 2" xfId="12349"/>
    <cellStyle name="Normal 6 8 2 2 2 2 2 2" xfId="12350"/>
    <cellStyle name="Normal 6 8 2 2 2 2 3" xfId="12351"/>
    <cellStyle name="Normal 6 8 2 2 2 3" xfId="12352"/>
    <cellStyle name="Normal 6 8 2 2 2 3 2" xfId="12353"/>
    <cellStyle name="Normal 6 8 2 2 2 4" xfId="12354"/>
    <cellStyle name="Normal 6 8 2 2 3" xfId="12355"/>
    <cellStyle name="Normal 6 8 2 2 3 2" xfId="12356"/>
    <cellStyle name="Normal 6 8 2 2 3 2 2" xfId="12357"/>
    <cellStyle name="Normal 6 8 2 2 3 3" xfId="12358"/>
    <cellStyle name="Normal 6 8 2 2 4" xfId="12359"/>
    <cellStyle name="Normal 6 8 2 2 4 2" xfId="12360"/>
    <cellStyle name="Normal 6 8 2 2 5" xfId="12361"/>
    <cellStyle name="Normal 6 8 2 3" xfId="12362"/>
    <cellStyle name="Normal 6 8 2 3 2" xfId="12363"/>
    <cellStyle name="Normal 6 8 2 3 2 2" xfId="12364"/>
    <cellStyle name="Normal 6 8 2 3 2 2 2" xfId="12365"/>
    <cellStyle name="Normal 6 8 2 3 2 3" xfId="12366"/>
    <cellStyle name="Normal 6 8 2 3 3" xfId="12367"/>
    <cellStyle name="Normal 6 8 2 3 3 2" xfId="12368"/>
    <cellStyle name="Normal 6 8 2 3 4" xfId="12369"/>
    <cellStyle name="Normal 6 8 2 4" xfId="12370"/>
    <cellStyle name="Normal 6 8 2 4 2" xfId="12371"/>
    <cellStyle name="Normal 6 8 2 4 2 2" xfId="12372"/>
    <cellStyle name="Normal 6 8 2 4 3" xfId="12373"/>
    <cellStyle name="Normal 6 8 2 5" xfId="12374"/>
    <cellStyle name="Normal 6 8 2 5 2" xfId="12375"/>
    <cellStyle name="Normal 6 8 2 6" xfId="12376"/>
    <cellStyle name="Normal 6 8 3" xfId="5537"/>
    <cellStyle name="Normal 6 8 3 2" xfId="12377"/>
    <cellStyle name="Normal 6 8 3 2 2" xfId="12378"/>
    <cellStyle name="Normal 6 8 3 2 2 2" xfId="12379"/>
    <cellStyle name="Normal 6 8 3 2 2 2 2" xfId="12380"/>
    <cellStyle name="Normal 6 8 3 2 2 2 2 2" xfId="12381"/>
    <cellStyle name="Normal 6 8 3 2 2 2 3" xfId="12382"/>
    <cellStyle name="Normal 6 8 3 2 2 3" xfId="12383"/>
    <cellStyle name="Normal 6 8 3 2 2 3 2" xfId="12384"/>
    <cellStyle name="Normal 6 8 3 2 2 4" xfId="12385"/>
    <cellStyle name="Normal 6 8 3 2 3" xfId="12386"/>
    <cellStyle name="Normal 6 8 3 2 3 2" xfId="12387"/>
    <cellStyle name="Normal 6 8 3 2 3 2 2" xfId="12388"/>
    <cellStyle name="Normal 6 8 3 2 3 3" xfId="12389"/>
    <cellStyle name="Normal 6 8 3 2 4" xfId="12390"/>
    <cellStyle name="Normal 6 8 3 2 4 2" xfId="12391"/>
    <cellStyle name="Normal 6 8 3 2 5" xfId="12392"/>
    <cellStyle name="Normal 6 8 3 3" xfId="12393"/>
    <cellStyle name="Normal 6 8 3 3 2" xfId="12394"/>
    <cellStyle name="Normal 6 8 3 3 2 2" xfId="12395"/>
    <cellStyle name="Normal 6 8 3 3 2 2 2" xfId="12396"/>
    <cellStyle name="Normal 6 8 3 3 2 3" xfId="12397"/>
    <cellStyle name="Normal 6 8 3 3 3" xfId="12398"/>
    <cellStyle name="Normal 6 8 3 3 3 2" xfId="12399"/>
    <cellStyle name="Normal 6 8 3 3 4" xfId="12400"/>
    <cellStyle name="Normal 6 8 3 4" xfId="12401"/>
    <cellStyle name="Normal 6 8 3 4 2" xfId="12402"/>
    <cellStyle name="Normal 6 8 3 4 2 2" xfId="12403"/>
    <cellStyle name="Normal 6 8 3 4 3" xfId="12404"/>
    <cellStyle name="Normal 6 8 3 5" xfId="12405"/>
    <cellStyle name="Normal 6 8 3 5 2" xfId="12406"/>
    <cellStyle name="Normal 6 8 3 6" xfId="12407"/>
    <cellStyle name="Normal 6 8 4" xfId="12408"/>
    <cellStyle name="Normal 6 8 4 2" xfId="12409"/>
    <cellStyle name="Normal 6 8 4 2 2" xfId="12410"/>
    <cellStyle name="Normal 6 8 4 2 2 2" xfId="12411"/>
    <cellStyle name="Normal 6 8 4 2 2 2 2" xfId="12412"/>
    <cellStyle name="Normal 6 8 4 2 2 3" xfId="12413"/>
    <cellStyle name="Normal 6 8 4 2 3" xfId="12414"/>
    <cellStyle name="Normal 6 8 4 2 3 2" xfId="12415"/>
    <cellStyle name="Normal 6 8 4 2 4" xfId="12416"/>
    <cellStyle name="Normal 6 8 4 3" xfId="12417"/>
    <cellStyle name="Normal 6 8 4 3 2" xfId="12418"/>
    <cellStyle name="Normal 6 8 4 3 2 2" xfId="12419"/>
    <cellStyle name="Normal 6 8 4 3 3" xfId="12420"/>
    <cellStyle name="Normal 6 8 4 4" xfId="12421"/>
    <cellStyle name="Normal 6 8 4 4 2" xfId="12422"/>
    <cellStyle name="Normal 6 8 4 5" xfId="12423"/>
    <cellStyle name="Normal 6 8 5" xfId="12424"/>
    <cellStyle name="Normal 6 8 5 2" xfId="12425"/>
    <cellStyle name="Normal 6 8 5 2 2" xfId="12426"/>
    <cellStyle name="Normal 6 8 5 2 2 2" xfId="12427"/>
    <cellStyle name="Normal 6 8 5 2 3" xfId="12428"/>
    <cellStyle name="Normal 6 8 5 3" xfId="12429"/>
    <cellStyle name="Normal 6 8 5 3 2" xfId="12430"/>
    <cellStyle name="Normal 6 8 5 4" xfId="12431"/>
    <cellStyle name="Normal 6 8 6" xfId="12432"/>
    <cellStyle name="Normal 6 8 6 2" xfId="12433"/>
    <cellStyle name="Normal 6 8 6 2 2" xfId="12434"/>
    <cellStyle name="Normal 6 8 6 3" xfId="12435"/>
    <cellStyle name="Normal 6 8 7" xfId="12436"/>
    <cellStyle name="Normal 6 8 7 2" xfId="12437"/>
    <cellStyle name="Normal 6 8 8" xfId="12438"/>
    <cellStyle name="Normal 6 9" xfId="5538"/>
    <cellStyle name="Normal 6 9 2" xfId="5539"/>
    <cellStyle name="Normal 6 9 2 2" xfId="12439"/>
    <cellStyle name="Normal 6 9 3" xfId="5540"/>
    <cellStyle name="Normal 6 9 3 2" xfId="12440"/>
    <cellStyle name="Normal 6 9 4" xfId="12441"/>
    <cellStyle name="Normal 6 9 5" xfId="12442"/>
    <cellStyle name="Normal 6_2015 PY" xfId="5541"/>
    <cellStyle name="Normal 60" xfId="5542"/>
    <cellStyle name="Normal 60 2" xfId="12443"/>
    <cellStyle name="Normal 60 2 2" xfId="12444"/>
    <cellStyle name="Normal 60 3" xfId="12445"/>
    <cellStyle name="Normal 60 3 2" xfId="12446"/>
    <cellStyle name="Normal 60 4" xfId="12447"/>
    <cellStyle name="Normal 61" xfId="5543"/>
    <cellStyle name="Normal 61 2" xfId="8371"/>
    <cellStyle name="Normal 61 2 2" xfId="12448"/>
    <cellStyle name="Normal 61 3" xfId="8372"/>
    <cellStyle name="Normal 61 3 2" xfId="8373"/>
    <cellStyle name="Normal 61 4" xfId="8374"/>
    <cellStyle name="Normal 61 4 2" xfId="8375"/>
    <cellStyle name="Normal 61 5" xfId="8376"/>
    <cellStyle name="Normal 61 6" xfId="8377"/>
    <cellStyle name="Normal 61 7" xfId="8378"/>
    <cellStyle name="Normal 62" xfId="5544"/>
    <cellStyle name="Normal 62 2" xfId="8379"/>
    <cellStyle name="Normal 62 2 2" xfId="8380"/>
    <cellStyle name="Normal 62 3" xfId="8381"/>
    <cellStyle name="Normal 62 3 2" xfId="8382"/>
    <cellStyle name="Normal 62 4" xfId="8383"/>
    <cellStyle name="Normal 62 5" xfId="8384"/>
    <cellStyle name="Normal 62 6" xfId="8385"/>
    <cellStyle name="Normal 63" xfId="5545"/>
    <cellStyle name="Normal 63 2" xfId="12449"/>
    <cellStyle name="Normal 63 2 2" xfId="12450"/>
    <cellStyle name="Normal 63 3" xfId="12451"/>
    <cellStyle name="Normal 63 3 2" xfId="12452"/>
    <cellStyle name="Normal 63 4" xfId="12453"/>
    <cellStyle name="Normal 64" xfId="5546"/>
    <cellStyle name="Normal 64 2" xfId="12454"/>
    <cellStyle name="Normal 65" xfId="5547"/>
    <cellStyle name="Normal 65 2" xfId="8386"/>
    <cellStyle name="Normal 65 2 2" xfId="12455"/>
    <cellStyle name="Normal 65 3" xfId="12456"/>
    <cellStyle name="Normal 66" xfId="5548"/>
    <cellStyle name="Normal 66 2" xfId="8387"/>
    <cellStyle name="Normal 66 2 2" xfId="12457"/>
    <cellStyle name="Normal 66 3" xfId="8388"/>
    <cellStyle name="Normal 66 4" xfId="8389"/>
    <cellStyle name="Normal 67" xfId="5549"/>
    <cellStyle name="Normal 67 2" xfId="8390"/>
    <cellStyle name="Normal 67 3" xfId="8391"/>
    <cellStyle name="Normal 67 3 2" xfId="8392"/>
    <cellStyle name="Normal 67 4" xfId="8393"/>
    <cellStyle name="Normal 67 5" xfId="8394"/>
    <cellStyle name="Normal 68" xfId="5550"/>
    <cellStyle name="Normal 68 2" xfId="12458"/>
    <cellStyle name="Normal 69" xfId="5551"/>
    <cellStyle name="Normal 69 2" xfId="8395"/>
    <cellStyle name="Normal 69 2 2" xfId="8396"/>
    <cellStyle name="Normal 69 3" xfId="12459"/>
    <cellStyle name="Normal 7" xfId="188"/>
    <cellStyle name="Normal 7 10" xfId="5552"/>
    <cellStyle name="Normal 7 10 2" xfId="8397"/>
    <cellStyle name="Normal 7 11" xfId="6906"/>
    <cellStyle name="Normal 7 11 2" xfId="12460"/>
    <cellStyle name="Normal 7 12" xfId="7049"/>
    <cellStyle name="Normal 7 12 2" xfId="12461"/>
    <cellStyle name="Normal 7 13" xfId="12462"/>
    <cellStyle name="Normal 7 13 2" xfId="12463"/>
    <cellStyle name="Normal 7 14" xfId="12464"/>
    <cellStyle name="Normal 7 14 2" xfId="12465"/>
    <cellStyle name="Normal 7 15" xfId="12466"/>
    <cellStyle name="Normal 7 2" xfId="189"/>
    <cellStyle name="Normal 7 2 10" xfId="7075"/>
    <cellStyle name="Normal 7 2 2" xfId="5553"/>
    <cellStyle name="Normal 7 2 2 2" xfId="5554"/>
    <cellStyle name="Normal 7 2 2 2 2" xfId="5555"/>
    <cellStyle name="Normal 7 2 2 2 2 2" xfId="5556"/>
    <cellStyle name="Normal 7 2 2 2 2 2 2" xfId="5557"/>
    <cellStyle name="Normal 7 2 2 2 2 3" xfId="5558"/>
    <cellStyle name="Normal 7 2 2 2 3" xfId="5559"/>
    <cellStyle name="Normal 7 2 2 2 3 2" xfId="5560"/>
    <cellStyle name="Normal 7 2 2 2 3 2 2" xfId="5561"/>
    <cellStyle name="Normal 7 2 2 2 3 3" xfId="5562"/>
    <cellStyle name="Normal 7 2 2 2 4" xfId="5563"/>
    <cellStyle name="Normal 7 2 2 2 4 2" xfId="5564"/>
    <cellStyle name="Normal 7 2 2 2 4 2 2" xfId="5565"/>
    <cellStyle name="Normal 7 2 2 2 4 3" xfId="5566"/>
    <cellStyle name="Normal 7 2 2 2 5" xfId="5567"/>
    <cellStyle name="Normal 7 2 2 2 5 2" xfId="5568"/>
    <cellStyle name="Normal 7 2 2 2 6" xfId="5569"/>
    <cellStyle name="Normal 7 2 2 2_2015 PY" xfId="5570"/>
    <cellStyle name="Normal 7 2 2 3" xfId="5571"/>
    <cellStyle name="Normal 7 2 2 3 2" xfId="5572"/>
    <cellStyle name="Normal 7 2 2 3 2 2" xfId="5573"/>
    <cellStyle name="Normal 7 2 2 3 3" xfId="5574"/>
    <cellStyle name="Normal 7 2 2 4" xfId="5575"/>
    <cellStyle name="Normal 7 2 2 4 2" xfId="5576"/>
    <cellStyle name="Normal 7 2 2 4 2 2" xfId="5577"/>
    <cellStyle name="Normal 7 2 2 4 3" xfId="5578"/>
    <cellStyle name="Normal 7 2 2 5" xfId="5579"/>
    <cellStyle name="Normal 7 2 2 5 2" xfId="5580"/>
    <cellStyle name="Normal 7 2 2 5 2 2" xfId="5581"/>
    <cellStyle name="Normal 7 2 2 5 3" xfId="5582"/>
    <cellStyle name="Normal 7 2 2 6" xfId="5583"/>
    <cellStyle name="Normal 7 2 2 6 2" xfId="5584"/>
    <cellStyle name="Normal 7 2 2 7" xfId="5585"/>
    <cellStyle name="Normal 7 2 2_2015 PY" xfId="5586"/>
    <cellStyle name="Normal 7 2 3" xfId="5587"/>
    <cellStyle name="Normal 7 2 3 2" xfId="5588"/>
    <cellStyle name="Normal 7 2 3 2 2" xfId="5589"/>
    <cellStyle name="Normal 7 2 3 2 2 2" xfId="5590"/>
    <cellStyle name="Normal 7 2 3 2 3" xfId="5591"/>
    <cellStyle name="Normal 7 2 3 3" xfId="5592"/>
    <cellStyle name="Normal 7 2 3 3 2" xfId="5593"/>
    <cellStyle name="Normal 7 2 3 3 2 2" xfId="5594"/>
    <cellStyle name="Normal 7 2 3 3 3" xfId="5595"/>
    <cellStyle name="Normal 7 2 3 4" xfId="5596"/>
    <cellStyle name="Normal 7 2 3 4 2" xfId="5597"/>
    <cellStyle name="Normal 7 2 3 4 2 2" xfId="5598"/>
    <cellStyle name="Normal 7 2 3 4 3" xfId="5599"/>
    <cellStyle name="Normal 7 2 3 5" xfId="5600"/>
    <cellStyle name="Normal 7 2 3 5 2" xfId="5601"/>
    <cellStyle name="Normal 7 2 3 6" xfId="5602"/>
    <cellStyle name="Normal 7 2 3_2015 PY" xfId="5603"/>
    <cellStyle name="Normal 7 2 4" xfId="5604"/>
    <cellStyle name="Normal 7 2 4 2" xfId="5605"/>
    <cellStyle name="Normal 7 2 4 2 2" xfId="5606"/>
    <cellStyle name="Normal 7 2 4 3" xfId="5607"/>
    <cellStyle name="Normal 7 2 4 4" xfId="5608"/>
    <cellStyle name="Normal 7 2 5" xfId="5609"/>
    <cellStyle name="Normal 7 2 5 2" xfId="5610"/>
    <cellStyle name="Normal 7 2 5 2 2" xfId="5611"/>
    <cellStyle name="Normal 7 2 5 3" xfId="5612"/>
    <cellStyle name="Normal 7 2 5 4" xfId="5613"/>
    <cellStyle name="Normal 7 2 6" xfId="5614"/>
    <cellStyle name="Normal 7 2 6 2" xfId="5615"/>
    <cellStyle name="Normal 7 2 6 2 2" xfId="5616"/>
    <cellStyle name="Normal 7 2 6 3" xfId="5617"/>
    <cellStyle name="Normal 7 2 7" xfId="5618"/>
    <cellStyle name="Normal 7 2 7 2" xfId="5619"/>
    <cellStyle name="Normal 7 2 8" xfId="5620"/>
    <cellStyle name="Normal 7 2 9" xfId="6907"/>
    <cellStyle name="Normal 7 2_2015 PY" xfId="5621"/>
    <cellStyle name="Normal 7 3" xfId="5622"/>
    <cellStyle name="Normal 7 3 2" xfId="5623"/>
    <cellStyle name="Normal 7 3 2 2" xfId="5624"/>
    <cellStyle name="Normal 7 3 2 2 2" xfId="5625"/>
    <cellStyle name="Normal 7 3 2 2 2 2" xfId="5626"/>
    <cellStyle name="Normal 7 3 2 2 3" xfId="5627"/>
    <cellStyle name="Normal 7 3 2 3" xfId="5628"/>
    <cellStyle name="Normal 7 3 2 3 2" xfId="5629"/>
    <cellStyle name="Normal 7 3 2 3 2 2" xfId="5630"/>
    <cellStyle name="Normal 7 3 2 3 3" xfId="5631"/>
    <cellStyle name="Normal 7 3 2 4" xfId="5632"/>
    <cellStyle name="Normal 7 3 2 4 2" xfId="5633"/>
    <cellStyle name="Normal 7 3 2 4 2 2" xfId="5634"/>
    <cellStyle name="Normal 7 3 2 4 3" xfId="5635"/>
    <cellStyle name="Normal 7 3 2 5" xfId="5636"/>
    <cellStyle name="Normal 7 3 2 5 2" xfId="5637"/>
    <cellStyle name="Normal 7 3 2 6" xfId="5638"/>
    <cellStyle name="Normal 7 3 2_2015 PY" xfId="5639"/>
    <cellStyle name="Normal 7 3 3" xfId="5640"/>
    <cellStyle name="Normal 7 3 3 2" xfId="5641"/>
    <cellStyle name="Normal 7 3 3 2 2" xfId="5642"/>
    <cellStyle name="Normal 7 3 3 3" xfId="5643"/>
    <cellStyle name="Normal 7 3 4" xfId="5644"/>
    <cellStyle name="Normal 7 3 4 2" xfId="5645"/>
    <cellStyle name="Normal 7 3 4 2 2" xfId="5646"/>
    <cellStyle name="Normal 7 3 4 3" xfId="5647"/>
    <cellStyle name="Normal 7 3 4 4" xfId="5648"/>
    <cellStyle name="Normal 7 3 5" xfId="5649"/>
    <cellStyle name="Normal 7 3 5 2" xfId="5650"/>
    <cellStyle name="Normal 7 3 5 2 2" xfId="5651"/>
    <cellStyle name="Normal 7 3 5 3" xfId="5652"/>
    <cellStyle name="Normal 7 3 5 4" xfId="5653"/>
    <cellStyle name="Normal 7 3 6" xfId="5654"/>
    <cellStyle name="Normal 7 3 6 2" xfId="5655"/>
    <cellStyle name="Normal 7 3 7" xfId="5656"/>
    <cellStyle name="Normal 7 3 8" xfId="6908"/>
    <cellStyle name="Normal 7 3_2015 PY" xfId="5657"/>
    <cellStyle name="Normal 7 4" xfId="5658"/>
    <cellStyle name="Normal 7 4 2" xfId="5659"/>
    <cellStyle name="Normal 7 4 2 2" xfId="5660"/>
    <cellStyle name="Normal 7 4 2 2 2" xfId="5661"/>
    <cellStyle name="Normal 7 4 2 3" xfId="5662"/>
    <cellStyle name="Normal 7 4 3" xfId="5663"/>
    <cellStyle name="Normal 7 4 3 2" xfId="5664"/>
    <cellStyle name="Normal 7 4 3 2 2" xfId="5665"/>
    <cellStyle name="Normal 7 4 3 3" xfId="5666"/>
    <cellStyle name="Normal 7 4 4" xfId="5667"/>
    <cellStyle name="Normal 7 4 4 2" xfId="5668"/>
    <cellStyle name="Normal 7 4 4 2 2" xfId="5669"/>
    <cellStyle name="Normal 7 4 4 3" xfId="5670"/>
    <cellStyle name="Normal 7 4 4 4" xfId="5671"/>
    <cellStyle name="Normal 7 4 5" xfId="5672"/>
    <cellStyle name="Normal 7 4 5 2" xfId="5673"/>
    <cellStyle name="Normal 7 4 5 3" xfId="5674"/>
    <cellStyle name="Normal 7 4 6" xfId="5675"/>
    <cellStyle name="Normal 7 4_2015 PY" xfId="5676"/>
    <cellStyle name="Normal 7 5" xfId="5677"/>
    <cellStyle name="Normal 7 5 2" xfId="5678"/>
    <cellStyle name="Normal 7 5 2 2" xfId="5679"/>
    <cellStyle name="Normal 7 5 3" xfId="5680"/>
    <cellStyle name="Normal 7 5 4" xfId="5681"/>
    <cellStyle name="Normal 7 5 5" xfId="5682"/>
    <cellStyle name="Normal 7 6" xfId="5683"/>
    <cellStyle name="Normal 7 6 2" xfId="5684"/>
    <cellStyle name="Normal 7 6 2 2" xfId="5685"/>
    <cellStyle name="Normal 7 6 3" xfId="5686"/>
    <cellStyle name="Normal 7 6 4" xfId="5687"/>
    <cellStyle name="Normal 7 6 5" xfId="5688"/>
    <cellStyle name="Normal 7 7" xfId="5689"/>
    <cellStyle name="Normal 7 7 2" xfId="5690"/>
    <cellStyle name="Normal 7 7 2 2" xfId="5691"/>
    <cellStyle name="Normal 7 7 3" xfId="5692"/>
    <cellStyle name="Normal 7 8" xfId="5693"/>
    <cellStyle name="Normal 7 8 2" xfId="5694"/>
    <cellStyle name="Normal 7 8 3" xfId="8398"/>
    <cellStyle name="Normal 7 9" xfId="5695"/>
    <cellStyle name="Normal 7 9 2" xfId="5696"/>
    <cellStyle name="Normal 7 9 2 2" xfId="12467"/>
    <cellStyle name="Normal 7 9 3" xfId="12468"/>
    <cellStyle name="Normal 7 9 3 2" xfId="12469"/>
    <cellStyle name="Normal 7 9 4" xfId="12470"/>
    <cellStyle name="Normal 7_2015 PY" xfId="5697"/>
    <cellStyle name="Normal 70" xfId="5698"/>
    <cellStyle name="Normal 70 2" xfId="12471"/>
    <cellStyle name="Normal 70 2 2" xfId="12472"/>
    <cellStyle name="Normal 70 3" xfId="12473"/>
    <cellStyle name="Normal 71" xfId="5699"/>
    <cellStyle name="Normal 71 2" xfId="8399"/>
    <cellStyle name="Normal 72" xfId="5700"/>
    <cellStyle name="Normal 72 2" xfId="8400"/>
    <cellStyle name="Normal 73" xfId="5701"/>
    <cellStyle name="Normal 73 2" xfId="12474"/>
    <cellStyle name="Normal 74" xfId="5702"/>
    <cellStyle name="Normal 74 2" xfId="8401"/>
    <cellStyle name="Normal 75" xfId="5703"/>
    <cellStyle name="Normal 75 2" xfId="8402"/>
    <cellStyle name="Normal 75 2 2" xfId="8403"/>
    <cellStyle name="Normal 75 2 2 2" xfId="8404"/>
    <cellStyle name="Normal 75 2 3" xfId="8405"/>
    <cellStyle name="Normal 75 2 4" xfId="8406"/>
    <cellStyle name="Normal 76" xfId="5704"/>
    <cellStyle name="Normal 76 2" xfId="12475"/>
    <cellStyle name="Normal 77" xfId="5705"/>
    <cellStyle name="Normal 77 2" xfId="12476"/>
    <cellStyle name="Normal 78" xfId="5706"/>
    <cellStyle name="Normal 78 2" xfId="12477"/>
    <cellStyle name="Normal 79" xfId="6957"/>
    <cellStyle name="Normal 79 2" xfId="12478"/>
    <cellStyle name="Normal 8" xfId="190"/>
    <cellStyle name="Normal 8 10" xfId="5707"/>
    <cellStyle name="Normal 8 10 2" xfId="12479"/>
    <cellStyle name="Normal 8 11" xfId="5708"/>
    <cellStyle name="Normal 8 11 2" xfId="12480"/>
    <cellStyle name="Normal 8 12" xfId="6909"/>
    <cellStyle name="Normal 8 12 2" xfId="12481"/>
    <cellStyle name="Normal 8 13" xfId="7050"/>
    <cellStyle name="Normal 8 13 2" xfId="12482"/>
    <cellStyle name="Normal 8 14" xfId="12483"/>
    <cellStyle name="Normal 8 14 2" xfId="12484"/>
    <cellStyle name="Normal 8 2" xfId="191"/>
    <cellStyle name="Normal 8 2 2" xfId="5709"/>
    <cellStyle name="Normal 8 2 2 2" xfId="12485"/>
    <cellStyle name="Normal 8 2 2 2 2" xfId="12486"/>
    <cellStyle name="Normal 8 2 2 3" xfId="12487"/>
    <cellStyle name="Normal 8 2 2 3 2" xfId="12488"/>
    <cellStyle name="Normal 8 2 2 4" xfId="12489"/>
    <cellStyle name="Normal 8 2 2 4 2" xfId="12490"/>
    <cellStyle name="Normal 8 2 3" xfId="5710"/>
    <cellStyle name="Normal 8 2 3 2" xfId="12491"/>
    <cellStyle name="Normal 8 2 4" xfId="5711"/>
    <cellStyle name="Normal 8 2 4 2" xfId="12492"/>
    <cellStyle name="Normal 8 2 5" xfId="5712"/>
    <cellStyle name="Normal 8 2 5 2" xfId="12493"/>
    <cellStyle name="Normal 8 2 6" xfId="5713"/>
    <cellStyle name="Normal 8 2 7" xfId="6910"/>
    <cellStyle name="Normal 8 2 8" xfId="7076"/>
    <cellStyle name="Normal 8 3" xfId="5714"/>
    <cellStyle name="Normal 8 3 2" xfId="5715"/>
    <cellStyle name="Normal 8 3 2 2" xfId="12494"/>
    <cellStyle name="Normal 8 3 2 2 2" xfId="12495"/>
    <cellStyle name="Normal 8 3 2 3" xfId="12496"/>
    <cellStyle name="Normal 8 3 2 3 2" xfId="12497"/>
    <cellStyle name="Normal 8 3 2 4" xfId="12498"/>
    <cellStyle name="Normal 8 3 3" xfId="5716"/>
    <cellStyle name="Normal 8 3 3 2" xfId="12499"/>
    <cellStyle name="Normal 8 3 4" xfId="5717"/>
    <cellStyle name="Normal 8 3 4 2" xfId="12500"/>
    <cellStyle name="Normal 8 3 5" xfId="5718"/>
    <cellStyle name="Normal 8 3 5 2" xfId="12501"/>
    <cellStyle name="Normal 8 3 6" xfId="5719"/>
    <cellStyle name="Normal 8 3 7" xfId="6911"/>
    <cellStyle name="Normal 8 4" xfId="5720"/>
    <cellStyle name="Normal 8 4 2" xfId="5721"/>
    <cellStyle name="Normal 8 4 2 2" xfId="12502"/>
    <cellStyle name="Normal 8 4 3" xfId="5722"/>
    <cellStyle name="Normal 8 4 4" xfId="5723"/>
    <cellStyle name="Normal 8 4 5" xfId="5724"/>
    <cellStyle name="Normal 8 4 6" xfId="5725"/>
    <cellStyle name="Normal 8 5" xfId="5726"/>
    <cellStyle name="Normal 8 5 2" xfId="12503"/>
    <cellStyle name="Normal 8 5 2 2" xfId="12504"/>
    <cellStyle name="Normal 8 6" xfId="5727"/>
    <cellStyle name="Normal 8 6 2" xfId="12505"/>
    <cellStyle name="Normal 8 7" xfId="5728"/>
    <cellStyle name="Normal 8 7 2" xfId="5729"/>
    <cellStyle name="Normal 8 8" xfId="5730"/>
    <cellStyle name="Normal 8 8 2" xfId="8407"/>
    <cellStyle name="Normal 8 9" xfId="5731"/>
    <cellStyle name="Normal 8 9 2" xfId="12506"/>
    <cellStyle name="Normal 8 9 2 2" xfId="12507"/>
    <cellStyle name="Normal 8 9 3" xfId="12508"/>
    <cellStyle name="Normal 8 9 3 2" xfId="12509"/>
    <cellStyle name="Normal 8 9 4" xfId="12510"/>
    <cellStyle name="Normal 8_Attach A TCRF Monthly Expense" xfId="5732"/>
    <cellStyle name="Normal 80" xfId="6958"/>
    <cellStyle name="Normal 80 2" xfId="8408"/>
    <cellStyle name="Normal 80 3" xfId="13960"/>
    <cellStyle name="Normal 81" xfId="6959"/>
    <cellStyle name="Normal 81 2" xfId="8409"/>
    <cellStyle name="Normal 81 2 2" xfId="8410"/>
    <cellStyle name="Normal 81 3" xfId="8411"/>
    <cellStyle name="Normal 81 4" xfId="8412"/>
    <cellStyle name="Normal 82" xfId="7029"/>
    <cellStyle name="Normal 82 2" xfId="8413"/>
    <cellStyle name="Normal 82 2 2" xfId="8414"/>
    <cellStyle name="Normal 82 3" xfId="8415"/>
    <cellStyle name="Normal 82 4" xfId="8416"/>
    <cellStyle name="Normal 83" xfId="7251"/>
    <cellStyle name="Normal 83 2" xfId="8417"/>
    <cellStyle name="Normal 83 2 2" xfId="8418"/>
    <cellStyle name="Normal 83 3" xfId="8419"/>
    <cellStyle name="Normal 83 4" xfId="8420"/>
    <cellStyle name="Normal 84" xfId="8421"/>
    <cellStyle name="Normal 84 2" xfId="8422"/>
    <cellStyle name="Normal 84 2 2" xfId="8423"/>
    <cellStyle name="Normal 84 3" xfId="8424"/>
    <cellStyle name="Normal 84 4" xfId="8425"/>
    <cellStyle name="Normal 85" xfId="8426"/>
    <cellStyle name="Normal 85 2" xfId="8427"/>
    <cellStyle name="Normal 85 2 2" xfId="8428"/>
    <cellStyle name="Normal 85 3" xfId="8429"/>
    <cellStyle name="Normal 85 4" xfId="8430"/>
    <cellStyle name="Normal 86" xfId="8431"/>
    <cellStyle name="Normal 86 2" xfId="8432"/>
    <cellStyle name="Normal 86 3" xfId="8433"/>
    <cellStyle name="Normal 87" xfId="8434"/>
    <cellStyle name="Normal 87 2" xfId="12511"/>
    <cellStyle name="Normal 88" xfId="8435"/>
    <cellStyle name="Normal 88 2" xfId="12512"/>
    <cellStyle name="Normal 89" xfId="8436"/>
    <cellStyle name="Normal 89 2" xfId="12513"/>
    <cellStyle name="Normal 9" xfId="192"/>
    <cellStyle name="Normal 9 10" xfId="5733"/>
    <cellStyle name="Normal 9 11" xfId="6912"/>
    <cellStyle name="Normal 9 12" xfId="7051"/>
    <cellStyle name="Normal 9 2" xfId="193"/>
    <cellStyle name="Normal 9 2 2" xfId="5734"/>
    <cellStyle name="Normal 9 2 3" xfId="5735"/>
    <cellStyle name="Normal 9 2 4" xfId="5736"/>
    <cellStyle name="Normal 9 2 5" xfId="5737"/>
    <cellStyle name="Normal 9 2 6" xfId="6913"/>
    <cellStyle name="Normal 9 2 7" xfId="7077"/>
    <cellStyle name="Normal 9 2_2015 PY" xfId="5738"/>
    <cellStyle name="Normal 9 3" xfId="5739"/>
    <cellStyle name="Normal 9 3 2" xfId="5740"/>
    <cellStyle name="Normal 9 3 2 2" xfId="12514"/>
    <cellStyle name="Normal 9 3 3" xfId="5741"/>
    <cellStyle name="Normal 9 3 4" xfId="5742"/>
    <cellStyle name="Normal 9 3 5" xfId="5743"/>
    <cellStyle name="Normal 9 3 6" xfId="5744"/>
    <cellStyle name="Normal 9 4" xfId="5745"/>
    <cellStyle name="Normal 9 4 2" xfId="5746"/>
    <cellStyle name="Normal 9 4 2 2" xfId="12515"/>
    <cellStyle name="Normal 9 4 3" xfId="5747"/>
    <cellStyle name="Normal 9 4 4" xfId="5748"/>
    <cellStyle name="Normal 9 4 5" xfId="5749"/>
    <cellStyle name="Normal 9 4 6" xfId="5750"/>
    <cellStyle name="Normal 9 5" xfId="5751"/>
    <cellStyle name="Normal 9 5 2" xfId="12516"/>
    <cellStyle name="Normal 9 6" xfId="5752"/>
    <cellStyle name="Normal 9 6 2" xfId="12517"/>
    <cellStyle name="Normal 9 7" xfId="5753"/>
    <cellStyle name="Normal 9 7 2" xfId="5754"/>
    <cellStyle name="Normal 9 8" xfId="5755"/>
    <cellStyle name="Normal 9 9" xfId="5756"/>
    <cellStyle name="Normal 9_Attach A TCRF Monthly Expense" xfId="5757"/>
    <cellStyle name="Normal 90" xfId="8437"/>
    <cellStyle name="Normal 90 2" xfId="12518"/>
    <cellStyle name="Normal 91" xfId="8438"/>
    <cellStyle name="Normal 91 2" xfId="12519"/>
    <cellStyle name="Normal 92" xfId="8439"/>
    <cellStyle name="Normal 92 2" xfId="12520"/>
    <cellStyle name="Normal 93" xfId="8440"/>
    <cellStyle name="Normal 93 2" xfId="12521"/>
    <cellStyle name="Normal 94" xfId="8441"/>
    <cellStyle name="Normal 94 2" xfId="12522"/>
    <cellStyle name="Normal 95" xfId="8442"/>
    <cellStyle name="Normal 95 2" xfId="12523"/>
    <cellStyle name="Normal 96" xfId="8443"/>
    <cellStyle name="Normal 96 2" xfId="12524"/>
    <cellStyle name="Normal 97" xfId="8444"/>
    <cellStyle name="Normal 97 2" xfId="12525"/>
    <cellStyle name="Normal 98" xfId="8445"/>
    <cellStyle name="Normal 98 2" xfId="12526"/>
    <cellStyle name="Normal 99" xfId="8446"/>
    <cellStyle name="Normal 99 2" xfId="12527"/>
    <cellStyle name="Normal Bold" xfId="852"/>
    <cellStyle name="Normal Pct" xfId="853"/>
    <cellStyle name="Normal Pct 2" xfId="854"/>
    <cellStyle name="Normal, Bold &amp; Underline" xfId="855"/>
    <cellStyle name="Normál_Rt_USGAAP_P4" xfId="856"/>
    <cellStyle name="Normal_Sheet1" xfId="13959"/>
    <cellStyle name="Normal1" xfId="857"/>
    <cellStyle name="Normal10" xfId="858"/>
    <cellStyle name="Normal11" xfId="859"/>
    <cellStyle name="Normal12" xfId="860"/>
    <cellStyle name="Normal13" xfId="861"/>
    <cellStyle name="Normal14" xfId="862"/>
    <cellStyle name="Normal15" xfId="863"/>
    <cellStyle name="Normal16" xfId="864"/>
    <cellStyle name="Normal17" xfId="865"/>
    <cellStyle name="Normal18" xfId="866"/>
    <cellStyle name="Normal19" xfId="867"/>
    <cellStyle name="Normal2" xfId="868"/>
    <cellStyle name="Normal20" xfId="869"/>
    <cellStyle name="Normal21" xfId="870"/>
    <cellStyle name="Normal22" xfId="871"/>
    <cellStyle name="Normal3" xfId="872"/>
    <cellStyle name="Normal4" xfId="873"/>
    <cellStyle name="Normal5" xfId="874"/>
    <cellStyle name="Normal6" xfId="875"/>
    <cellStyle name="Normal7" xfId="876"/>
    <cellStyle name="Normal8" xfId="877"/>
    <cellStyle name="Normal9" xfId="878"/>
    <cellStyle name="NormalBlue" xfId="879"/>
    <cellStyle name="NormalBold" xfId="880"/>
    <cellStyle name="NormalCentered" xfId="881"/>
    <cellStyle name="NormalDate" xfId="882"/>
    <cellStyle name="NormalGB" xfId="883"/>
    <cellStyle name="NormalHelv" xfId="884"/>
    <cellStyle name="NormalLeft" xfId="885"/>
    <cellStyle name="NormalPercent" xfId="886"/>
    <cellStyle name="NormalPerShare" xfId="887"/>
    <cellStyle name="NormalRight" xfId="888"/>
    <cellStyle name="Note" xfId="194" builtinId="10" customBuiltin="1"/>
    <cellStyle name="Note 10" xfId="195"/>
    <cellStyle name="Note 10 2" xfId="5758"/>
    <cellStyle name="Note 10 2 2" xfId="5759"/>
    <cellStyle name="Note 10 2 2 2" xfId="8447"/>
    <cellStyle name="Note 10 2 3" xfId="5760"/>
    <cellStyle name="Note 10 2 4" xfId="5761"/>
    <cellStyle name="Note 10 3" xfId="5762"/>
    <cellStyle name="Note 10 3 2" xfId="5763"/>
    <cellStyle name="Note 10 3 2 2" xfId="8448"/>
    <cellStyle name="Note 10 3 3" xfId="5764"/>
    <cellStyle name="Note 10 3 4" xfId="5765"/>
    <cellStyle name="Note 10 4" xfId="5766"/>
    <cellStyle name="Note 10 4 2" xfId="5767"/>
    <cellStyle name="Note 10 4 2 2" xfId="8449"/>
    <cellStyle name="Note 10 4 3" xfId="5768"/>
    <cellStyle name="Note 10 4 4" xfId="5769"/>
    <cellStyle name="Note 10 5" xfId="5770"/>
    <cellStyle name="Note 10 5 2" xfId="8450"/>
    <cellStyle name="Note 10 6" xfId="5771"/>
    <cellStyle name="Note 10 6 2" xfId="12528"/>
    <cellStyle name="Note 10 7" xfId="5772"/>
    <cellStyle name="Note 10 8" xfId="6914"/>
    <cellStyle name="Note 11" xfId="196"/>
    <cellStyle name="Note 11 2" xfId="5773"/>
    <cellStyle name="Note 11 2 2" xfId="8451"/>
    <cellStyle name="Note 11 3" xfId="5774"/>
    <cellStyle name="Note 11 3 2" xfId="12529"/>
    <cellStyle name="Note 11 4" xfId="5775"/>
    <cellStyle name="Note 11 4 2" xfId="12530"/>
    <cellStyle name="Note 11 5" xfId="6915"/>
    <cellStyle name="Note 11 5 2" xfId="12531"/>
    <cellStyle name="Note 11 6" xfId="12532"/>
    <cellStyle name="Note 11 6 2" xfId="12533"/>
    <cellStyle name="Note 11 7" xfId="12534"/>
    <cellStyle name="Note 11 7 2" xfId="12535"/>
    <cellStyle name="Note 11 8" xfId="12536"/>
    <cellStyle name="Note 11 9" xfId="12537"/>
    <cellStyle name="Note 12" xfId="197"/>
    <cellStyle name="Note 12 2" xfId="5776"/>
    <cellStyle name="Note 12 2 2" xfId="8452"/>
    <cellStyle name="Note 12 3" xfId="5777"/>
    <cellStyle name="Note 12 3 2" xfId="12538"/>
    <cellStyle name="Note 12 4" xfId="5778"/>
    <cellStyle name="Note 12 4 2" xfId="12539"/>
    <cellStyle name="Note 12 5" xfId="6916"/>
    <cellStyle name="Note 12 5 2" xfId="12540"/>
    <cellStyle name="Note 12 6" xfId="12541"/>
    <cellStyle name="Note 12 6 2" xfId="12542"/>
    <cellStyle name="Note 12 7" xfId="12543"/>
    <cellStyle name="Note 13" xfId="198"/>
    <cellStyle name="Note 13 2" xfId="5779"/>
    <cellStyle name="Note 13 2 2" xfId="8453"/>
    <cellStyle name="Note 13 3" xfId="5780"/>
    <cellStyle name="Note 13 3 2" xfId="12544"/>
    <cellStyle name="Note 13 4" xfId="5781"/>
    <cellStyle name="Note 13 4 2" xfId="12545"/>
    <cellStyle name="Note 13 5" xfId="6917"/>
    <cellStyle name="Note 13 5 2" xfId="12546"/>
    <cellStyle name="Note 13 6" xfId="12547"/>
    <cellStyle name="Note 14" xfId="199"/>
    <cellStyle name="Note 14 2" xfId="6918"/>
    <cellStyle name="Note 14 2 2" xfId="8454"/>
    <cellStyle name="Note 14 3" xfId="12548"/>
    <cellStyle name="Note 14 3 2" xfId="12549"/>
    <cellStyle name="Note 14 4" xfId="12550"/>
    <cellStyle name="Note 14 4 2" xfId="12551"/>
    <cellStyle name="Note 14 5" xfId="12552"/>
    <cellStyle name="Note 14 5 2" xfId="12553"/>
    <cellStyle name="Note 14 6" xfId="12554"/>
    <cellStyle name="Note 15" xfId="200"/>
    <cellStyle name="Note 15 2" xfId="6919"/>
    <cellStyle name="Note 16" xfId="201"/>
    <cellStyle name="Note 17" xfId="5782"/>
    <cellStyle name="Note 2" xfId="202"/>
    <cellStyle name="Note 2 2" xfId="203"/>
    <cellStyle name="Note 2 2 2" xfId="5783"/>
    <cellStyle name="Note 2 2 2 2" xfId="12555"/>
    <cellStyle name="Note 2 2 2 3" xfId="12556"/>
    <cellStyle name="Note 2 2 3" xfId="5784"/>
    <cellStyle name="Note 2 2 3 2" xfId="8455"/>
    <cellStyle name="Note 2 2 3 2 2" xfId="8456"/>
    <cellStyle name="Note 2 2 4" xfId="5785"/>
    <cellStyle name="Note 2 2 4 2" xfId="12557"/>
    <cellStyle name="Note 2 2 5" xfId="6921"/>
    <cellStyle name="Note 2 2 6" xfId="12558"/>
    <cellStyle name="Note 2 3" xfId="5786"/>
    <cellStyle name="Note 2 3 2" xfId="5787"/>
    <cellStyle name="Note 2 3 2 2" xfId="8457"/>
    <cellStyle name="Note 2 3 2 2 2" xfId="8458"/>
    <cellStyle name="Note 2 3 3" xfId="5788"/>
    <cellStyle name="Note 2 3 3 2" xfId="12559"/>
    <cellStyle name="Note 2 3 4" xfId="5789"/>
    <cellStyle name="Note 2 4" xfId="5790"/>
    <cellStyle name="Note 2 4 2" xfId="5791"/>
    <cellStyle name="Note 2 4 2 2" xfId="8459"/>
    <cellStyle name="Note 2 4 3" xfId="5792"/>
    <cellStyle name="Note 2 4 4" xfId="5793"/>
    <cellStyle name="Note 2 5" xfId="5794"/>
    <cellStyle name="Note 2 5 2" xfId="8460"/>
    <cellStyle name="Note 2 6" xfId="5795"/>
    <cellStyle name="Note 2 6 2" xfId="12560"/>
    <cellStyle name="Note 2 7" xfId="5796"/>
    <cellStyle name="Note 2 8" xfId="5797"/>
    <cellStyle name="Note 2 9" xfId="6920"/>
    <cellStyle name="Note 2_Allocators" xfId="12561"/>
    <cellStyle name="Note 3" xfId="204"/>
    <cellStyle name="Note 3 2" xfId="205"/>
    <cellStyle name="Note 3 2 2" xfId="5798"/>
    <cellStyle name="Note 3 2 2 2" xfId="8461"/>
    <cellStyle name="Note 3 2 2 3" xfId="12562"/>
    <cellStyle name="Note 3 2 3" xfId="5799"/>
    <cellStyle name="Note 3 2 3 2" xfId="12563"/>
    <cellStyle name="Note 3 2 4" xfId="5800"/>
    <cellStyle name="Note 3 2 5" xfId="6923"/>
    <cellStyle name="Note 3 3" xfId="5801"/>
    <cellStyle name="Note 3 3 2" xfId="5802"/>
    <cellStyle name="Note 3 3 2 2" xfId="8462"/>
    <cellStyle name="Note 3 3 3" xfId="5803"/>
    <cellStyle name="Note 3 3 4" xfId="5804"/>
    <cellStyle name="Note 3 4" xfId="5805"/>
    <cellStyle name="Note 3 4 2" xfId="5806"/>
    <cellStyle name="Note 3 4 2 2" xfId="8463"/>
    <cellStyle name="Note 3 4 3" xfId="5807"/>
    <cellStyle name="Note 3 4 4" xfId="5808"/>
    <cellStyle name="Note 3 5" xfId="5809"/>
    <cellStyle name="Note 3 5 2" xfId="8464"/>
    <cellStyle name="Note 3 6" xfId="5810"/>
    <cellStyle name="Note 3 6 2" xfId="12564"/>
    <cellStyle name="Note 3 7" xfId="5811"/>
    <cellStyle name="Note 3 8" xfId="6922"/>
    <cellStyle name="Note 3_Allocators" xfId="12565"/>
    <cellStyle name="Note 4" xfId="206"/>
    <cellStyle name="Note 4 2" xfId="207"/>
    <cellStyle name="Note 4 2 2" xfId="5812"/>
    <cellStyle name="Note 4 2 2 2" xfId="8465"/>
    <cellStyle name="Note 4 2 2 3" xfId="12566"/>
    <cellStyle name="Note 4 2 3" xfId="5813"/>
    <cellStyle name="Note 4 2 3 2" xfId="12567"/>
    <cellStyle name="Note 4 2 4" xfId="5814"/>
    <cellStyle name="Note 4 2 5" xfId="6925"/>
    <cellStyle name="Note 4 3" xfId="5815"/>
    <cellStyle name="Note 4 3 2" xfId="5816"/>
    <cellStyle name="Note 4 3 2 2" xfId="8466"/>
    <cellStyle name="Note 4 3 3" xfId="5817"/>
    <cellStyle name="Note 4 3 4" xfId="5818"/>
    <cellStyle name="Note 4 4" xfId="5819"/>
    <cellStyle name="Note 4 4 2" xfId="5820"/>
    <cellStyle name="Note 4 4 2 2" xfId="8467"/>
    <cellStyle name="Note 4 4 3" xfId="5821"/>
    <cellStyle name="Note 4 4 4" xfId="5822"/>
    <cellStyle name="Note 4 5" xfId="5823"/>
    <cellStyle name="Note 4 5 2" xfId="8468"/>
    <cellStyle name="Note 4 6" xfId="5824"/>
    <cellStyle name="Note 4 6 2" xfId="12568"/>
    <cellStyle name="Note 4 7" xfId="5825"/>
    <cellStyle name="Note 4 8" xfId="6924"/>
    <cellStyle name="Note 4_Allocators" xfId="12569"/>
    <cellStyle name="Note 5" xfId="208"/>
    <cellStyle name="Note 5 2" xfId="5826"/>
    <cellStyle name="Note 5 2 2" xfId="5827"/>
    <cellStyle name="Note 5 2 2 2" xfId="8469"/>
    <cellStyle name="Note 5 2 3" xfId="5828"/>
    <cellStyle name="Note 5 2 4" xfId="5829"/>
    <cellStyle name="Note 5 2 5" xfId="6927"/>
    <cellStyle name="Note 5 3" xfId="5830"/>
    <cellStyle name="Note 5 3 2" xfId="5831"/>
    <cellStyle name="Note 5 3 2 2" xfId="8470"/>
    <cellStyle name="Note 5 3 3" xfId="5832"/>
    <cellStyle name="Note 5 3 4" xfId="5833"/>
    <cellStyle name="Note 5 4" xfId="5834"/>
    <cellStyle name="Note 5 4 2" xfId="5835"/>
    <cellStyle name="Note 5 4 2 2" xfId="8471"/>
    <cellStyle name="Note 5 4 3" xfId="5836"/>
    <cellStyle name="Note 5 4 4" xfId="5837"/>
    <cellStyle name="Note 5 5" xfId="5838"/>
    <cellStyle name="Note 5 5 2" xfId="8472"/>
    <cellStyle name="Note 5 6" xfId="5839"/>
    <cellStyle name="Note 5 6 2" xfId="12570"/>
    <cellStyle name="Note 5 7" xfId="5840"/>
    <cellStyle name="Note 5 8" xfId="6926"/>
    <cellStyle name="Note 6" xfId="209"/>
    <cellStyle name="Note 6 2" xfId="5841"/>
    <cellStyle name="Note 6 2 2" xfId="5842"/>
    <cellStyle name="Note 6 2 2 2" xfId="8473"/>
    <cellStyle name="Note 6 2 3" xfId="5843"/>
    <cellStyle name="Note 6 2 4" xfId="5844"/>
    <cellStyle name="Note 6 2 5" xfId="6929"/>
    <cellStyle name="Note 6 2 6" xfId="12571"/>
    <cellStyle name="Note 6 3" xfId="5845"/>
    <cellStyle name="Note 6 3 2" xfId="5846"/>
    <cellStyle name="Note 6 3 2 2" xfId="8474"/>
    <cellStyle name="Note 6 3 3" xfId="5847"/>
    <cellStyle name="Note 6 3 4" xfId="5848"/>
    <cellStyle name="Note 6 4" xfId="5849"/>
    <cellStyle name="Note 6 4 2" xfId="5850"/>
    <cellStyle name="Note 6 4 2 2" xfId="8475"/>
    <cellStyle name="Note 6 4 3" xfId="5851"/>
    <cellStyle name="Note 6 4 4" xfId="5852"/>
    <cellStyle name="Note 6 5" xfId="5853"/>
    <cellStyle name="Note 6 5 2" xfId="8476"/>
    <cellStyle name="Note 6 6" xfId="5854"/>
    <cellStyle name="Note 6 6 2" xfId="12572"/>
    <cellStyle name="Note 6 7" xfId="5855"/>
    <cellStyle name="Note 6 8" xfId="6928"/>
    <cellStyle name="Note 6_Allocators" xfId="12573"/>
    <cellStyle name="Note 7" xfId="210"/>
    <cellStyle name="Note 7 2" xfId="5856"/>
    <cellStyle name="Note 7 2 2" xfId="5857"/>
    <cellStyle name="Note 7 2 2 2" xfId="8477"/>
    <cellStyle name="Note 7 2 3" xfId="5858"/>
    <cellStyle name="Note 7 2 4" xfId="5859"/>
    <cellStyle name="Note 7 2 5" xfId="6931"/>
    <cellStyle name="Note 7 3" xfId="5860"/>
    <cellStyle name="Note 7 3 2" xfId="5861"/>
    <cellStyle name="Note 7 3 2 2" xfId="8478"/>
    <cellStyle name="Note 7 3 3" xfId="5862"/>
    <cellStyle name="Note 7 3 4" xfId="5863"/>
    <cellStyle name="Note 7 4" xfId="5864"/>
    <cellStyle name="Note 7 4 2" xfId="5865"/>
    <cellStyle name="Note 7 4 2 2" xfId="8479"/>
    <cellStyle name="Note 7 4 3" xfId="5866"/>
    <cellStyle name="Note 7 4 4" xfId="5867"/>
    <cellStyle name="Note 7 5" xfId="5868"/>
    <cellStyle name="Note 7 5 2" xfId="8480"/>
    <cellStyle name="Note 7 6" xfId="5869"/>
    <cellStyle name="Note 7 6 2" xfId="12574"/>
    <cellStyle name="Note 7 7" xfId="5870"/>
    <cellStyle name="Note 7 8" xfId="6930"/>
    <cellStyle name="Note 8" xfId="211"/>
    <cellStyle name="Note 8 2" xfId="5871"/>
    <cellStyle name="Note 8 2 2" xfId="5872"/>
    <cellStyle name="Note 8 2 2 2" xfId="8481"/>
    <cellStyle name="Note 8 2 3" xfId="5873"/>
    <cellStyle name="Note 8 2 4" xfId="5874"/>
    <cellStyle name="Note 8 2 5" xfId="6933"/>
    <cellStyle name="Note 8 3" xfId="5875"/>
    <cellStyle name="Note 8 3 2" xfId="5876"/>
    <cellStyle name="Note 8 3 2 2" xfId="8482"/>
    <cellStyle name="Note 8 3 3" xfId="5877"/>
    <cellStyle name="Note 8 3 4" xfId="5878"/>
    <cellStyle name="Note 8 4" xfId="5879"/>
    <cellStyle name="Note 8 4 2" xfId="5880"/>
    <cellStyle name="Note 8 4 2 2" xfId="8483"/>
    <cellStyle name="Note 8 4 3" xfId="5881"/>
    <cellStyle name="Note 8 4 4" xfId="5882"/>
    <cellStyle name="Note 8 5" xfId="5883"/>
    <cellStyle name="Note 8 5 2" xfId="8484"/>
    <cellStyle name="Note 8 6" xfId="5884"/>
    <cellStyle name="Note 8 6 2" xfId="12575"/>
    <cellStyle name="Note 8 7" xfId="5885"/>
    <cellStyle name="Note 8 7 2" xfId="12576"/>
    <cellStyle name="Note 8 8" xfId="6932"/>
    <cellStyle name="Note 8 9" xfId="12577"/>
    <cellStyle name="Note 9" xfId="212"/>
    <cellStyle name="Note 9 2" xfId="5886"/>
    <cellStyle name="Note 9 2 2" xfId="5887"/>
    <cellStyle name="Note 9 2 2 2" xfId="8485"/>
    <cellStyle name="Note 9 2 3" xfId="5888"/>
    <cellStyle name="Note 9 2 4" xfId="5889"/>
    <cellStyle name="Note 9 3" xfId="5890"/>
    <cellStyle name="Note 9 3 2" xfId="5891"/>
    <cellStyle name="Note 9 3 2 2" xfId="8486"/>
    <cellStyle name="Note 9 3 3" xfId="5892"/>
    <cellStyle name="Note 9 3 4" xfId="5893"/>
    <cellStyle name="Note 9 4" xfId="5894"/>
    <cellStyle name="Note 9 4 2" xfId="5895"/>
    <cellStyle name="Note 9 4 2 2" xfId="8487"/>
    <cellStyle name="Note 9 4 3" xfId="5896"/>
    <cellStyle name="Note 9 4 4" xfId="5897"/>
    <cellStyle name="Note 9 5" xfId="5898"/>
    <cellStyle name="Note 9 5 2" xfId="8488"/>
    <cellStyle name="Note 9 6" xfId="5899"/>
    <cellStyle name="Note 9 6 2" xfId="12578"/>
    <cellStyle name="Note 9 7" xfId="5900"/>
    <cellStyle name="Note 9 7 2" xfId="12579"/>
    <cellStyle name="Note 9 8" xfId="6934"/>
    <cellStyle name="Note 9 9" xfId="12580"/>
    <cellStyle name="nPlosion" xfId="213"/>
    <cellStyle name="NPPESalesPct" xfId="889"/>
    <cellStyle name="ntec" xfId="12581"/>
    <cellStyle name="Null Zone Pattern" xfId="5901"/>
    <cellStyle name="Num0Un" xfId="890"/>
    <cellStyle name="Num1" xfId="891"/>
    <cellStyle name="Num1 2" xfId="892"/>
    <cellStyle name="Num1Blue" xfId="893"/>
    <cellStyle name="Num2" xfId="894"/>
    <cellStyle name="Num2Un" xfId="895"/>
    <cellStyle name="Number" xfId="896"/>
    <cellStyle name="numbers" xfId="897"/>
    <cellStyle name="Numbers - Bold" xfId="898"/>
    <cellStyle name="Numbers - size 11" xfId="899"/>
    <cellStyle name="Numbers- $'s" xfId="900"/>
    <cellStyle name="Numbers_~3840935" xfId="901"/>
    <cellStyle name="numPStyle" xfId="902"/>
    <cellStyle name="nvision" xfId="903"/>
    <cellStyle name="NWI%S" xfId="904"/>
    <cellStyle name="Œ…‹æØ‚è [0.00]_GE 3 MINIMUM" xfId="905"/>
    <cellStyle name="Œ…‹æØ‚è_GE 3 MINIMUM" xfId="906"/>
    <cellStyle name="onedec" xfId="907"/>
    <cellStyle name="operis dates" xfId="908"/>
    <cellStyle name="outh America" xfId="909"/>
    <cellStyle name="Output" xfId="214" builtinId="21" customBuiltin="1"/>
    <cellStyle name="Output 10" xfId="12582"/>
    <cellStyle name="Output 11" xfId="12583"/>
    <cellStyle name="Output 12" xfId="12584"/>
    <cellStyle name="Output 13" xfId="12585"/>
    <cellStyle name="Output 14" xfId="12586"/>
    <cellStyle name="Output 2" xfId="5902"/>
    <cellStyle name="Output 2 2" xfId="5903"/>
    <cellStyle name="Output 2 2 2" xfId="8489"/>
    <cellStyle name="Output 2 3" xfId="5904"/>
    <cellStyle name="Output 2 4" xfId="5905"/>
    <cellStyle name="Output 3" xfId="5906"/>
    <cellStyle name="Output 3 2" xfId="8490"/>
    <cellStyle name="Output 3 2 2" xfId="8491"/>
    <cellStyle name="Output 3 3" xfId="12587"/>
    <cellStyle name="Output 4" xfId="5907"/>
    <cellStyle name="Output 4 2" xfId="12588"/>
    <cellStyle name="Output 5" xfId="12589"/>
    <cellStyle name="Output 5 2" xfId="12590"/>
    <cellStyle name="Output 6" xfId="12591"/>
    <cellStyle name="Output 6 2" xfId="12592"/>
    <cellStyle name="Output 7" xfId="12593"/>
    <cellStyle name="Output 8" xfId="12594"/>
    <cellStyle name="Output 9" xfId="12595"/>
    <cellStyle name="Output Amounts" xfId="215"/>
    <cellStyle name="Output Column Headings" xfId="12596"/>
    <cellStyle name="Output Line Items" xfId="910"/>
    <cellStyle name="Output Report Heading" xfId="12597"/>
    <cellStyle name="Output Report Title" xfId="12598"/>
    <cellStyle name="P" xfId="911"/>
    <cellStyle name="p_1Pager" xfId="912"/>
    <cellStyle name="p_1Pager_Hilcorp DCF v2" xfId="913"/>
    <cellStyle name="p_1Pager_Stone LBO Model 4-2-07 v3" xfId="914"/>
    <cellStyle name="p_1Pager_Well by Well Model - PDNP" xfId="915"/>
    <cellStyle name="p_1Pager_Well by Well Model - PUD" xfId="916"/>
    <cellStyle name="p_AGY - June 2005 Model v12" xfId="917"/>
    <cellStyle name="p_AGY - June 2005 Model v12_Hilcorp DCF v2" xfId="918"/>
    <cellStyle name="p_AGY - June 2005 Model v12_Stone LBO Model 4-2-07 v3" xfId="919"/>
    <cellStyle name="p_AGY - June 2005 Model v12_Well by Well Model - PDNP" xfId="920"/>
    <cellStyle name="p_AGY - June 2005 Model v12_Well by Well Model - PUD" xfId="921"/>
    <cellStyle name="p_Altra One Pager.7.7.2006" xfId="922"/>
    <cellStyle name="p_Altra One Pager.7.7.2006_Hilcorp DCF v2" xfId="923"/>
    <cellStyle name="p_Altra One Pager.7.7.2006_Stone LBO Model 4-2-07 v3" xfId="924"/>
    <cellStyle name="p_Altra One Pager.7.7.2006_Well by Well Model - PDNP" xfId="925"/>
    <cellStyle name="p_Altra One Pager.7.7.2006_Well by Well Model - PUD" xfId="926"/>
    <cellStyle name="p_DCF" xfId="927"/>
    <cellStyle name="p_DCF_Hilcorp DCF v2" xfId="928"/>
    <cellStyle name="p_DCF_Stone LBO Model 4-2-07 v3" xfId="929"/>
    <cellStyle name="p_DCF_Well by Well Model - PDNP" xfId="930"/>
    <cellStyle name="p_DCF_Well by Well Model - PUD" xfId="931"/>
    <cellStyle name="P_hc_valuation_dcf_v1" xfId="932"/>
    <cellStyle name="p_IPO Analysis 5-4-06" xfId="933"/>
    <cellStyle name="p_IPO Analysis 5-4-06_Hilcorp DCF v2" xfId="934"/>
    <cellStyle name="p_IPO Analysis 5-4-06_Stone LBO Model 4-2-07 v3" xfId="935"/>
    <cellStyle name="p_IPO Analysis 5-4-06_Well by Well Model - PDNP" xfId="936"/>
    <cellStyle name="p_IPO Analysis 5-4-06_Well by Well Model - PUD" xfId="937"/>
    <cellStyle name="P_projections model from grand union.xls Chart 1" xfId="938"/>
    <cellStyle name="P_projections model from grand union.xls Chart 1_hc_valuation_dcf_v1" xfId="939"/>
    <cellStyle name="P_Sheet4" xfId="940"/>
    <cellStyle name="P_valuation model #1" xfId="941"/>
    <cellStyle name="P_valuation model #1_hc_valuation_dcf_v1" xfId="942"/>
    <cellStyle name="P_WRCA Trading Comps 9.8.05 v4.1" xfId="943"/>
    <cellStyle name="Page Heading Large" xfId="944"/>
    <cellStyle name="Page Heading Small" xfId="945"/>
    <cellStyle name="Page Number" xfId="946"/>
    <cellStyle name="Palatino" xfId="947"/>
    <cellStyle name="PB Table Heading" xfId="5908"/>
    <cellStyle name="PB Table Highlight1" xfId="5909"/>
    <cellStyle name="PB Table Highlight2" xfId="5910"/>
    <cellStyle name="PB Table Highlight2 2" xfId="5911"/>
    <cellStyle name="PB Table Highlight2 3" xfId="5912"/>
    <cellStyle name="PB Table Highlight2 4" xfId="5913"/>
    <cellStyle name="PB Table Highlight2 5" xfId="5914"/>
    <cellStyle name="PB Table Highlight3" xfId="5915"/>
    <cellStyle name="PB Table Highlight3 2" xfId="5916"/>
    <cellStyle name="PB Table Highlight3 3" xfId="5917"/>
    <cellStyle name="PB Table Highlight3 4" xfId="5918"/>
    <cellStyle name="PB Table Highlight3 5" xfId="5919"/>
    <cellStyle name="PB Table Standard Row" xfId="5920"/>
    <cellStyle name="PB Table Subtotal Row" xfId="5921"/>
    <cellStyle name="PB Table Total Row" xfId="5922"/>
    <cellStyle name="pb_page_heading_LS" xfId="948"/>
    <cellStyle name="pc1" xfId="949"/>
    <cellStyle name="pc1 2" xfId="950"/>
    <cellStyle name="pct_sub" xfId="951"/>
    <cellStyle name="pe" xfId="952"/>
    <cellStyle name="PEG" xfId="953"/>
    <cellStyle name="per.style" xfId="216"/>
    <cellStyle name="Perc1" xfId="954"/>
    <cellStyle name="Percen - Style1" xfId="955"/>
    <cellStyle name="Percen - Style2" xfId="956"/>
    <cellStyle name="Percen - Style3" xfId="957"/>
    <cellStyle name="Percent" xfId="217" builtinId="5"/>
    <cellStyle name="Percent %" xfId="958"/>
    <cellStyle name="Percent % Long Underline" xfId="959"/>
    <cellStyle name="Percent %_~7002754" xfId="960"/>
    <cellStyle name="Percent [0]" xfId="961"/>
    <cellStyle name="Percent [0] 2" xfId="12599"/>
    <cellStyle name="Percent [00]" xfId="962"/>
    <cellStyle name="Percent [1]" xfId="963"/>
    <cellStyle name="Percent [1][]" xfId="964"/>
    <cellStyle name="Percent [1]_5 Year Projections 2.9.05 draft" xfId="965"/>
    <cellStyle name="Percent [2]" xfId="218"/>
    <cellStyle name="Percent [2] 2" xfId="5923"/>
    <cellStyle name="Percent [2] 3" xfId="5924"/>
    <cellStyle name="Percent [2] 4" xfId="5925"/>
    <cellStyle name="Percent [2] 5" xfId="5926"/>
    <cellStyle name="Percent 0.0%" xfId="966"/>
    <cellStyle name="Percent 0.0% Long Underline" xfId="967"/>
    <cellStyle name="Percent 0.0%_~7002754" xfId="968"/>
    <cellStyle name="Percent 0.00%" xfId="969"/>
    <cellStyle name="Percent 0.00% Long Underline" xfId="970"/>
    <cellStyle name="Percent 0.00%_~7002754" xfId="971"/>
    <cellStyle name="Percent 0.000%" xfId="972"/>
    <cellStyle name="Percent 0.000% Long Underline" xfId="973"/>
    <cellStyle name="Percent 0.000%_~7002754" xfId="974"/>
    <cellStyle name="Percent 0.0000%" xfId="975"/>
    <cellStyle name="Percent 0.0000% Long Underline" xfId="976"/>
    <cellStyle name="Percent 0.0000%_~7002754" xfId="977"/>
    <cellStyle name="Percent 1" xfId="5927"/>
    <cellStyle name="Percent 10" xfId="5928"/>
    <cellStyle name="Percent 10 2" xfId="5929"/>
    <cellStyle name="Percent 10 2 2" xfId="8492"/>
    <cellStyle name="Percent 10 2 2 2" xfId="8493"/>
    <cellStyle name="Percent 10 2 3" xfId="8494"/>
    <cellStyle name="Percent 10 2 3 2" xfId="8495"/>
    <cellStyle name="Percent 10 2 4" xfId="8496"/>
    <cellStyle name="Percent 10 2 5" xfId="8497"/>
    <cellStyle name="Percent 10 2 6" xfId="8498"/>
    <cellStyle name="Percent 10 3" xfId="5930"/>
    <cellStyle name="Percent 10 3 2" xfId="12600"/>
    <cellStyle name="Percent 10 3 3" xfId="12601"/>
    <cellStyle name="Percent 10 3 3 2" xfId="12602"/>
    <cellStyle name="Percent 10 3 4" xfId="12603"/>
    <cellStyle name="Percent 10 4" xfId="5931"/>
    <cellStyle name="Percent 10 5" xfId="7249"/>
    <cellStyle name="Percent 11" xfId="5932"/>
    <cellStyle name="Percent 11 10" xfId="12604"/>
    <cellStyle name="Percent 11 2" xfId="5933"/>
    <cellStyle name="Percent 11 2 2" xfId="12605"/>
    <cellStyle name="Percent 11 2 2 2" xfId="12606"/>
    <cellStyle name="Percent 11 2 2 2 2" xfId="12607"/>
    <cellStyle name="Percent 11 2 2 3" xfId="12608"/>
    <cellStyle name="Percent 11 2 3" xfId="12609"/>
    <cellStyle name="Percent 11 2 3 2" xfId="12610"/>
    <cellStyle name="Percent 11 2 4" xfId="12611"/>
    <cellStyle name="Percent 11 3" xfId="5934"/>
    <cellStyle name="Percent 11 3 2" xfId="12612"/>
    <cellStyle name="Percent 11 3 2 2" xfId="12613"/>
    <cellStyle name="Percent 11 3 3" xfId="12614"/>
    <cellStyle name="Percent 11 4" xfId="5935"/>
    <cellStyle name="Percent 11 4 2" xfId="12615"/>
    <cellStyle name="Percent 11 4 2 2" xfId="12616"/>
    <cellStyle name="Percent 11 4 3" xfId="12617"/>
    <cellStyle name="Percent 11 5" xfId="12618"/>
    <cellStyle name="Percent 11 5 2" xfId="12619"/>
    <cellStyle name="Percent 11 6" xfId="12620"/>
    <cellStyle name="Percent 11 6 2" xfId="12621"/>
    <cellStyle name="Percent 11 7" xfId="12622"/>
    <cellStyle name="Percent 11 7 2" xfId="12623"/>
    <cellStyle name="Percent 11 7 2 2" xfId="12624"/>
    <cellStyle name="Percent 11 7 3" xfId="12625"/>
    <cellStyle name="Percent 11 8" xfId="12626"/>
    <cellStyle name="Percent 11 8 2" xfId="12627"/>
    <cellStyle name="Percent 11 9" xfId="12628"/>
    <cellStyle name="Percent 12" xfId="5936"/>
    <cellStyle name="Percent 12 2" xfId="5937"/>
    <cellStyle name="Percent 12 2 2" xfId="12629"/>
    <cellStyle name="Percent 12 2 2 2" xfId="12630"/>
    <cellStyle name="Percent 12 2 3" xfId="12631"/>
    <cellStyle name="Percent 12 3" xfId="5938"/>
    <cellStyle name="Percent 12 3 2" xfId="12632"/>
    <cellStyle name="Percent 12 3 3" xfId="12633"/>
    <cellStyle name="Percent 12 4" xfId="5939"/>
    <cellStyle name="Percent 12 5" xfId="12634"/>
    <cellStyle name="Percent 13" xfId="5940"/>
    <cellStyle name="Percent 13 2" xfId="5941"/>
    <cellStyle name="Percent 13 2 2" xfId="12635"/>
    <cellStyle name="Percent 13 2 2 2" xfId="12636"/>
    <cellStyle name="Percent 13 2 2 2 2" xfId="12637"/>
    <cellStyle name="Percent 13 2 2 2 2 2" xfId="12638"/>
    <cellStyle name="Percent 13 2 2 2 2 2 2" xfId="12639"/>
    <cellStyle name="Percent 13 2 2 2 2 3" xfId="12640"/>
    <cellStyle name="Percent 13 2 2 2 3" xfId="12641"/>
    <cellStyle name="Percent 13 2 2 2 3 2" xfId="12642"/>
    <cellStyle name="Percent 13 2 2 2 4" xfId="12643"/>
    <cellStyle name="Percent 13 2 2 3" xfId="12644"/>
    <cellStyle name="Percent 13 2 2 3 2" xfId="12645"/>
    <cellStyle name="Percent 13 2 2 3 2 2" xfId="12646"/>
    <cellStyle name="Percent 13 2 2 3 3" xfId="12647"/>
    <cellStyle name="Percent 13 2 2 4" xfId="12648"/>
    <cellStyle name="Percent 13 2 2 4 2" xfId="12649"/>
    <cellStyle name="Percent 13 2 2 5" xfId="12650"/>
    <cellStyle name="Percent 13 2 3" xfId="12651"/>
    <cellStyle name="Percent 13 2 3 2" xfId="12652"/>
    <cellStyle name="Percent 13 2 3 2 2" xfId="12653"/>
    <cellStyle name="Percent 13 2 3 2 2 2" xfId="12654"/>
    <cellStyle name="Percent 13 2 3 2 3" xfId="12655"/>
    <cellStyle name="Percent 13 2 3 3" xfId="12656"/>
    <cellStyle name="Percent 13 2 3 3 2" xfId="12657"/>
    <cellStyle name="Percent 13 2 3 4" xfId="12658"/>
    <cellStyle name="Percent 13 2 4" xfId="12659"/>
    <cellStyle name="Percent 13 2 4 2" xfId="12660"/>
    <cellStyle name="Percent 13 2 4 2 2" xfId="12661"/>
    <cellStyle name="Percent 13 2 4 3" xfId="12662"/>
    <cellStyle name="Percent 13 2 5" xfId="12663"/>
    <cellStyle name="Percent 13 2 5 2" xfId="12664"/>
    <cellStyle name="Percent 13 2 6" xfId="12665"/>
    <cellStyle name="Percent 13 3" xfId="5942"/>
    <cellStyle name="Percent 13 3 2" xfId="12666"/>
    <cellStyle name="Percent 13 3 2 2" xfId="12667"/>
    <cellStyle name="Percent 13 3 2 2 2" xfId="12668"/>
    <cellStyle name="Percent 13 3 2 2 2 2" xfId="12669"/>
    <cellStyle name="Percent 13 3 2 2 2 2 2" xfId="12670"/>
    <cellStyle name="Percent 13 3 2 2 2 3" xfId="12671"/>
    <cellStyle name="Percent 13 3 2 2 3" xfId="12672"/>
    <cellStyle name="Percent 13 3 2 2 3 2" xfId="12673"/>
    <cellStyle name="Percent 13 3 2 2 4" xfId="12674"/>
    <cellStyle name="Percent 13 3 2 3" xfId="12675"/>
    <cellStyle name="Percent 13 3 2 3 2" xfId="12676"/>
    <cellStyle name="Percent 13 3 2 3 2 2" xfId="12677"/>
    <cellStyle name="Percent 13 3 2 3 3" xfId="12678"/>
    <cellStyle name="Percent 13 3 2 4" xfId="12679"/>
    <cellStyle name="Percent 13 3 2 4 2" xfId="12680"/>
    <cellStyle name="Percent 13 3 2 5" xfId="12681"/>
    <cellStyle name="Percent 13 3 3" xfId="12682"/>
    <cellStyle name="Percent 13 3 3 2" xfId="12683"/>
    <cellStyle name="Percent 13 3 3 2 2" xfId="12684"/>
    <cellStyle name="Percent 13 3 3 2 2 2" xfId="12685"/>
    <cellStyle name="Percent 13 3 3 2 3" xfId="12686"/>
    <cellStyle name="Percent 13 3 3 3" xfId="12687"/>
    <cellStyle name="Percent 13 3 3 3 2" xfId="12688"/>
    <cellStyle name="Percent 13 3 3 4" xfId="12689"/>
    <cellStyle name="Percent 13 3 4" xfId="12690"/>
    <cellStyle name="Percent 13 3 4 2" xfId="12691"/>
    <cellStyle name="Percent 13 3 4 2 2" xfId="12692"/>
    <cellStyle name="Percent 13 3 4 3" xfId="12693"/>
    <cellStyle name="Percent 13 3 5" xfId="12694"/>
    <cellStyle name="Percent 13 3 5 2" xfId="12695"/>
    <cellStyle name="Percent 13 3 6" xfId="12696"/>
    <cellStyle name="Percent 13 4" xfId="5943"/>
    <cellStyle name="Percent 13 4 2" xfId="12697"/>
    <cellStyle name="Percent 13 4 2 2" xfId="12698"/>
    <cellStyle name="Percent 13 4 2 2 2" xfId="12699"/>
    <cellStyle name="Percent 13 4 2 2 2 2" xfId="12700"/>
    <cellStyle name="Percent 13 4 2 2 3" xfId="12701"/>
    <cellStyle name="Percent 13 4 2 3" xfId="12702"/>
    <cellStyle name="Percent 13 4 2 3 2" xfId="12703"/>
    <cellStyle name="Percent 13 4 2 4" xfId="12704"/>
    <cellStyle name="Percent 13 4 3" xfId="12705"/>
    <cellStyle name="Percent 13 4 3 2" xfId="12706"/>
    <cellStyle name="Percent 13 4 3 2 2" xfId="12707"/>
    <cellStyle name="Percent 13 4 3 3" xfId="12708"/>
    <cellStyle name="Percent 13 4 4" xfId="12709"/>
    <cellStyle name="Percent 13 4 4 2" xfId="12710"/>
    <cellStyle name="Percent 13 4 5" xfId="12711"/>
    <cellStyle name="Percent 13 5" xfId="12712"/>
    <cellStyle name="Percent 13 5 2" xfId="12713"/>
    <cellStyle name="Percent 13 5 2 2" xfId="12714"/>
    <cellStyle name="Percent 13 5 2 2 2" xfId="12715"/>
    <cellStyle name="Percent 13 5 2 3" xfId="12716"/>
    <cellStyle name="Percent 13 5 3" xfId="12717"/>
    <cellStyle name="Percent 13 5 3 2" xfId="12718"/>
    <cellStyle name="Percent 13 5 4" xfId="12719"/>
    <cellStyle name="Percent 13 6" xfId="12720"/>
    <cellStyle name="Percent 13 6 2" xfId="12721"/>
    <cellStyle name="Percent 13 6 2 2" xfId="12722"/>
    <cellStyle name="Percent 13 6 3" xfId="12723"/>
    <cellStyle name="Percent 13 7" xfId="12724"/>
    <cellStyle name="Percent 13 7 2" xfId="12725"/>
    <cellStyle name="Percent 13 8" xfId="12726"/>
    <cellStyle name="Percent 14" xfId="5944"/>
    <cellStyle name="Percent 14 2" xfId="5945"/>
    <cellStyle name="Percent 14 2 2" xfId="12727"/>
    <cellStyle name="Percent 14 2 2 2" xfId="12728"/>
    <cellStyle name="Percent 14 2 3" xfId="12729"/>
    <cellStyle name="Percent 14 3" xfId="12730"/>
    <cellStyle name="Percent 14 3 2" xfId="12731"/>
    <cellStyle name="Percent 14 3 3" xfId="12732"/>
    <cellStyle name="Percent 14 4" xfId="12733"/>
    <cellStyle name="Percent 14 4 2" xfId="12734"/>
    <cellStyle name="Percent 15" xfId="5946"/>
    <cellStyle name="Percent 15 2" xfId="12735"/>
    <cellStyle name="Percent 15 3" xfId="12736"/>
    <cellStyle name="Percent 15 3 2" xfId="12737"/>
    <cellStyle name="Percent 16" xfId="5947"/>
    <cellStyle name="Percent 16 2" xfId="12738"/>
    <cellStyle name="Percent 16 3" xfId="12739"/>
    <cellStyle name="Percent 16 3 2" xfId="12740"/>
    <cellStyle name="Percent 16 4" xfId="12741"/>
    <cellStyle name="Percent 17" xfId="5948"/>
    <cellStyle name="Percent 17 2" xfId="12742"/>
    <cellStyle name="Percent 17 3" xfId="12743"/>
    <cellStyle name="Percent 17 3 2" xfId="12744"/>
    <cellStyle name="Percent 18" xfId="5949"/>
    <cellStyle name="Percent 18 2" xfId="8499"/>
    <cellStyle name="Percent 18 2 2" xfId="8500"/>
    <cellStyle name="Percent 18 3" xfId="8501"/>
    <cellStyle name="Percent 18 3 2" xfId="8502"/>
    <cellStyle name="Percent 18 4" xfId="8503"/>
    <cellStyle name="Percent 18 5" xfId="8504"/>
    <cellStyle name="Percent 19" xfId="5950"/>
    <cellStyle name="Percent 19 2" xfId="8505"/>
    <cellStyle name="Percent 19 3" xfId="8506"/>
    <cellStyle name="Percent 19 3 2" xfId="12745"/>
    <cellStyle name="Percent 2" xfId="219"/>
    <cellStyle name="Percent 2 10" xfId="5951"/>
    <cellStyle name="Percent 2 11" xfId="5952"/>
    <cellStyle name="Percent 2 12" xfId="5953"/>
    <cellStyle name="Percent 2 13" xfId="5954"/>
    <cellStyle name="Percent 2 14" xfId="5955"/>
    <cellStyle name="Percent 2 15" xfId="5956"/>
    <cellStyle name="Percent 2 16" xfId="5957"/>
    <cellStyle name="Percent 2 17" xfId="5958"/>
    <cellStyle name="Percent 2 18" xfId="5959"/>
    <cellStyle name="Percent 2 19" xfId="5960"/>
    <cellStyle name="Percent 2 2" xfId="5961"/>
    <cellStyle name="Percent 2 2 2" xfId="5962"/>
    <cellStyle name="Percent 2 2 2 2" xfId="6937"/>
    <cellStyle name="Percent 2 2 2 2 2" xfId="12746"/>
    <cellStyle name="Percent 2 2 2 2 3" xfId="12747"/>
    <cellStyle name="Percent 2 2 2 3" xfId="12748"/>
    <cellStyle name="Percent 2 2 2 3 2" xfId="12749"/>
    <cellStyle name="Percent 2 2 2 3 3" xfId="12750"/>
    <cellStyle name="Percent 2 2 2 3 3 2" xfId="12751"/>
    <cellStyle name="Percent 2 2 2 3 3 3" xfId="12752"/>
    <cellStyle name="Percent 2 2 2 3 3 4" xfId="12753"/>
    <cellStyle name="Percent 2 2 2 3 4" xfId="12754"/>
    <cellStyle name="Percent 2 2 2 3 4 2" xfId="12755"/>
    <cellStyle name="Percent 2 2 2 3 4 2 2" xfId="12756"/>
    <cellStyle name="Percent 2 2 2 3 4 2 3" xfId="12757"/>
    <cellStyle name="Percent 2 2 2 3 4 2 3 2" xfId="12758"/>
    <cellStyle name="Percent 2 2 2 3 4 3" xfId="12759"/>
    <cellStyle name="Percent 2 2 2 3 5" xfId="12760"/>
    <cellStyle name="Percent 2 2 2 3 5 2" xfId="12761"/>
    <cellStyle name="Percent 2 2 2 3 5 3" xfId="12762"/>
    <cellStyle name="Percent 2 2 2 3 5 3 2" xfId="12763"/>
    <cellStyle name="Percent 2 2 2 3 6" xfId="12764"/>
    <cellStyle name="Percent 2 2 2 3 7" xfId="12765"/>
    <cellStyle name="Percent 2 2 2 3 7 2" xfId="12766"/>
    <cellStyle name="Percent 2 2 2 4" xfId="12767"/>
    <cellStyle name="Percent 2 2 2 4 2" xfId="12768"/>
    <cellStyle name="Percent 2 2 2 4 2 2" xfId="12769"/>
    <cellStyle name="Percent 2 2 2 4 2 3" xfId="12770"/>
    <cellStyle name="Percent 2 2 2 4 2 3 2" xfId="12771"/>
    <cellStyle name="Percent 2 2 2 4 3" xfId="12772"/>
    <cellStyle name="Percent 2 2 2 5" xfId="12773"/>
    <cellStyle name="Percent 2 2 2 5 2" xfId="12774"/>
    <cellStyle name="Percent 2 2 2 5 3" xfId="12775"/>
    <cellStyle name="Percent 2 2 2 5 3 2" xfId="12776"/>
    <cellStyle name="Percent 2 2 2 6" xfId="12777"/>
    <cellStyle name="Percent 2 2 2 6 2" xfId="12778"/>
    <cellStyle name="Percent 2 2 2 7" xfId="12779"/>
    <cellStyle name="Percent 2 2 3" xfId="6938"/>
    <cellStyle name="Percent 2 2 3 2" xfId="12780"/>
    <cellStyle name="Percent 2 2 3 2 2" xfId="12781"/>
    <cellStyle name="Percent 2 2 3 3" xfId="12782"/>
    <cellStyle name="Percent 2 2 3 4" xfId="12783"/>
    <cellStyle name="Percent 2 2 4" xfId="6936"/>
    <cellStyle name="Percent 2 2 4 2" xfId="12784"/>
    <cellStyle name="Percent 2 2 4 2 2" xfId="12785"/>
    <cellStyle name="Percent 2 2 4 3" xfId="12786"/>
    <cellStyle name="Percent 2 2 5" xfId="8507"/>
    <cellStyle name="Percent 2 2 5 2" xfId="12787"/>
    <cellStyle name="Percent 2 2 5 2 2" xfId="12788"/>
    <cellStyle name="Percent 2 2 6" xfId="12789"/>
    <cellStyle name="Percent 2 2 6 2" xfId="12790"/>
    <cellStyle name="Percent 2 2 6 2 2" xfId="12791"/>
    <cellStyle name="Percent 2 2 6 3" xfId="12792"/>
    <cellStyle name="Percent 2 2 7" xfId="12793"/>
    <cellStyle name="Percent 2 20" xfId="5963"/>
    <cellStyle name="Percent 2 21" xfId="5964"/>
    <cellStyle name="Percent 2 21 2" xfId="5965"/>
    <cellStyle name="Percent 2 21 3" xfId="5966"/>
    <cellStyle name="Percent 2 21 4" xfId="5967"/>
    <cellStyle name="Percent 2 21 5" xfId="5968"/>
    <cellStyle name="Percent 2 22" xfId="5969"/>
    <cellStyle name="Percent 2 22 2" xfId="5970"/>
    <cellStyle name="Percent 2 22 3" xfId="5971"/>
    <cellStyle name="Percent 2 22 4" xfId="5972"/>
    <cellStyle name="Percent 2 22 5" xfId="5973"/>
    <cellStyle name="Percent 2 23" xfId="5974"/>
    <cellStyle name="Percent 2 23 2" xfId="5975"/>
    <cellStyle name="Percent 2 23 3" xfId="5976"/>
    <cellStyle name="Percent 2 23 4" xfId="5977"/>
    <cellStyle name="Percent 2 23 5" xfId="5978"/>
    <cellStyle name="Percent 2 24" xfId="5979"/>
    <cellStyle name="Percent 2 24 2" xfId="5980"/>
    <cellStyle name="Percent 2 24 3" xfId="5981"/>
    <cellStyle name="Percent 2 24 4" xfId="5982"/>
    <cellStyle name="Percent 2 24 5" xfId="5983"/>
    <cellStyle name="Percent 2 25" xfId="5984"/>
    <cellStyle name="Percent 2 25 2" xfId="5985"/>
    <cellStyle name="Percent 2 25 3" xfId="5986"/>
    <cellStyle name="Percent 2 25 4" xfId="5987"/>
    <cellStyle name="Percent 2 25 5" xfId="5988"/>
    <cellStyle name="Percent 2 26" xfId="5989"/>
    <cellStyle name="Percent 2 26 2" xfId="8508"/>
    <cellStyle name="Percent 2 26 3" xfId="8509"/>
    <cellStyle name="Percent 2 26 4" xfId="8510"/>
    <cellStyle name="Percent 2 27" xfId="5990"/>
    <cellStyle name="Percent 2 28" xfId="5991"/>
    <cellStyle name="Percent 2 29" xfId="5992"/>
    <cellStyle name="Percent 2 3" xfId="5993"/>
    <cellStyle name="Percent 2 3 2" xfId="5994"/>
    <cellStyle name="Percent 2 3 2 2" xfId="12794"/>
    <cellStyle name="Percent 2 3 2 2 2" xfId="12795"/>
    <cellStyle name="Percent 2 3 2 3" xfId="12796"/>
    <cellStyle name="Percent 2 3 3" xfId="6939"/>
    <cellStyle name="Percent 2 3 3 2" xfId="12797"/>
    <cellStyle name="Percent 2 3 3 2 2" xfId="12798"/>
    <cellStyle name="Percent 2 3 3 3" xfId="12799"/>
    <cellStyle name="Percent 2 3 4" xfId="8511"/>
    <cellStyle name="Percent 2 3 4 2" xfId="12800"/>
    <cellStyle name="Percent 2 3 4 2 2" xfId="12801"/>
    <cellStyle name="Percent 2 3 4 3" xfId="12802"/>
    <cellStyle name="Percent 2 3 5" xfId="12803"/>
    <cellStyle name="Percent 2 30" xfId="6935"/>
    <cellStyle name="Percent 2 31" xfId="6961"/>
    <cellStyle name="Percent 2 32" xfId="8512"/>
    <cellStyle name="Percent 2 4" xfId="5995"/>
    <cellStyle name="Percent 2 4 10" xfId="12804"/>
    <cellStyle name="Percent 2 4 11" xfId="12805"/>
    <cellStyle name="Percent 2 4 11 2" xfId="12806"/>
    <cellStyle name="Percent 2 4 11 2 2" xfId="12807"/>
    <cellStyle name="Percent 2 4 11 2 3" xfId="12808"/>
    <cellStyle name="Percent 2 4 11 2 3 2" xfId="12809"/>
    <cellStyle name="Percent 2 4 12" xfId="12810"/>
    <cellStyle name="Percent 2 4 2" xfId="5996"/>
    <cellStyle name="Percent 2 4 2 2" xfId="12811"/>
    <cellStyle name="Percent 2 4 2 2 2" xfId="12812"/>
    <cellStyle name="Percent 2 4 2 3" xfId="12813"/>
    <cellStyle name="Percent 2 4 2 3 2" xfId="12814"/>
    <cellStyle name="Percent 2 4 2 4" xfId="12815"/>
    <cellStyle name="Percent 2 4 3" xfId="6940"/>
    <cellStyle name="Percent 2 4 3 2" xfId="12816"/>
    <cellStyle name="Percent 2 4 3 2 2" xfId="12817"/>
    <cellStyle name="Percent 2 4 4" xfId="12818"/>
    <cellStyle name="Percent 2 4 4 2" xfId="12819"/>
    <cellStyle name="Percent 2 4 5" xfId="12820"/>
    <cellStyle name="Percent 2 4 5 2" xfId="12821"/>
    <cellStyle name="Percent 2 4 5 2 2" xfId="12822"/>
    <cellStyle name="Percent 2 4 5 2 3" xfId="12823"/>
    <cellStyle name="Percent 2 4 6" xfId="12824"/>
    <cellStyle name="Percent 2 4 7" xfId="12825"/>
    <cellStyle name="Percent 2 4 8" xfId="12826"/>
    <cellStyle name="Percent 2 4 9" xfId="12827"/>
    <cellStyle name="Percent 2 4 9 2" xfId="12828"/>
    <cellStyle name="Percent 2 4 9 2 2" xfId="12829"/>
    <cellStyle name="Percent 2 4 9 2 3" xfId="12830"/>
    <cellStyle name="Percent 2 4 9 2 3 2" xfId="12831"/>
    <cellStyle name="Percent 2 5" xfId="5997"/>
    <cellStyle name="Percent 2 5 2" xfId="5998"/>
    <cellStyle name="Percent 2 5 2 2" xfId="12832"/>
    <cellStyle name="Percent 2 5 2 2 2" xfId="12833"/>
    <cellStyle name="Percent 2 5 2 3" xfId="12834"/>
    <cellStyle name="Percent 2 5 2 3 2" xfId="12835"/>
    <cellStyle name="Percent 2 5 2 4" xfId="12836"/>
    <cellStyle name="Percent 2 5 3" xfId="6941"/>
    <cellStyle name="Percent 2 5 3 2" xfId="12837"/>
    <cellStyle name="Percent 2 5 3 2 2" xfId="12838"/>
    <cellStyle name="Percent 2 5 4" xfId="12839"/>
    <cellStyle name="Percent 2 5 4 2" xfId="12840"/>
    <cellStyle name="Percent 2 5 5" xfId="12841"/>
    <cellStyle name="Percent 2 6" xfId="5999"/>
    <cellStyle name="Percent 2 6 2" xfId="6942"/>
    <cellStyle name="Percent 2 6 2 2" xfId="12842"/>
    <cellStyle name="Percent 2 6 2 2 2" xfId="12843"/>
    <cellStyle name="Percent 2 6 2 3" xfId="12844"/>
    <cellStyle name="Percent 2 6 2 3 2" xfId="12845"/>
    <cellStyle name="Percent 2 6 2 4" xfId="12846"/>
    <cellStyle name="Percent 2 6 3" xfId="12847"/>
    <cellStyle name="Percent 2 6 3 2" xfId="12848"/>
    <cellStyle name="Percent 2 6 4" xfId="12849"/>
    <cellStyle name="Percent 2 6 4 2" xfId="12850"/>
    <cellStyle name="Percent 2 6 5" xfId="12851"/>
    <cellStyle name="Percent 2 7" xfId="6000"/>
    <cellStyle name="Percent 2 7 2" xfId="6943"/>
    <cellStyle name="Percent 2 7 2 2" xfId="12852"/>
    <cellStyle name="Percent 2 7 2 2 2" xfId="12853"/>
    <cellStyle name="Percent 2 7 2 3" xfId="12854"/>
    <cellStyle name="Percent 2 7 3" xfId="12855"/>
    <cellStyle name="Percent 2 7 3 2" xfId="12856"/>
    <cellStyle name="Percent 2 7 4" xfId="12857"/>
    <cellStyle name="Percent 2 7 4 2" xfId="12858"/>
    <cellStyle name="Percent 2 7 5" xfId="12859"/>
    <cellStyle name="Percent 2 8" xfId="6001"/>
    <cellStyle name="Percent 2 8 2" xfId="6944"/>
    <cellStyle name="Percent 2 9" xfId="6002"/>
    <cellStyle name="Percent 20" xfId="6003"/>
    <cellStyle name="Percent 20 2" xfId="8513"/>
    <cellStyle name="Percent 20 2 2" xfId="8514"/>
    <cellStyle name="Percent 20 3" xfId="8515"/>
    <cellStyle name="Percent 20 3 2" xfId="8516"/>
    <cellStyle name="Percent 20 4" xfId="8517"/>
    <cellStyle name="Percent 20 5" xfId="8518"/>
    <cellStyle name="Percent 21" xfId="6004"/>
    <cellStyle name="Percent 21 2" xfId="8519"/>
    <cellStyle name="Percent 21 3" xfId="8520"/>
    <cellStyle name="Percent 21 3 2" xfId="12860"/>
    <cellStyle name="Percent 21 4" xfId="8521"/>
    <cellStyle name="Percent 22" xfId="6005"/>
    <cellStyle name="Percent 22 2" xfId="8522"/>
    <cellStyle name="Percent 22 3" xfId="8523"/>
    <cellStyle name="Percent 23" xfId="6006"/>
    <cellStyle name="Percent 23 2" xfId="8524"/>
    <cellStyle name="Percent 23 2 2" xfId="8525"/>
    <cellStyle name="Percent 23 3" xfId="8526"/>
    <cellStyle name="Percent 23 3 2" xfId="8527"/>
    <cellStyle name="Percent 23 4" xfId="8528"/>
    <cellStyle name="Percent 23 5" xfId="8529"/>
    <cellStyle name="Percent 24" xfId="6007"/>
    <cellStyle name="Percent 25" xfId="6008"/>
    <cellStyle name="Percent 25 2" xfId="12861"/>
    <cellStyle name="Percent 25 3" xfId="12862"/>
    <cellStyle name="Percent 25 3 2" xfId="12863"/>
    <cellStyle name="Percent 26" xfId="7032"/>
    <cellStyle name="Percent 26 2" xfId="8530"/>
    <cellStyle name="Percent 26 3" xfId="8531"/>
    <cellStyle name="Percent 26 3 2" xfId="8532"/>
    <cellStyle name="Percent 26 4" xfId="8533"/>
    <cellStyle name="Percent 26 4 2" xfId="8534"/>
    <cellStyle name="Percent 26 5" xfId="8535"/>
    <cellStyle name="Percent 26 6" xfId="8536"/>
    <cellStyle name="Percent 26 7" xfId="8537"/>
    <cellStyle name="Percent 27" xfId="7142"/>
    <cellStyle name="Percent 27 2" xfId="12864"/>
    <cellStyle name="Percent 28" xfId="8538"/>
    <cellStyle name="Percent 28 2" xfId="8539"/>
    <cellStyle name="Percent 28 3" xfId="8540"/>
    <cellStyle name="Percent 28 3 2" xfId="8541"/>
    <cellStyle name="Percent 28 4" xfId="8542"/>
    <cellStyle name="Percent 28 4 2" xfId="8543"/>
    <cellStyle name="Percent 28 5" xfId="8544"/>
    <cellStyle name="Percent 28 6" xfId="8545"/>
    <cellStyle name="Percent 28 7" xfId="8546"/>
    <cellStyle name="Percent 29" xfId="8547"/>
    <cellStyle name="Percent 29 2" xfId="8548"/>
    <cellStyle name="Percent 29 3" xfId="8549"/>
    <cellStyle name="Percent 29 3 2" xfId="8550"/>
    <cellStyle name="Percent 29 4" xfId="8551"/>
    <cellStyle name="Percent 29 4 2" xfId="8552"/>
    <cellStyle name="Percent 29 5" xfId="8553"/>
    <cellStyle name="Percent 29 6" xfId="8554"/>
    <cellStyle name="Percent 29 7" xfId="8555"/>
    <cellStyle name="Percent 3" xfId="220"/>
    <cellStyle name="Percent 3 2" xfId="221"/>
    <cellStyle name="Percent 3 2 2" xfId="6946"/>
    <cellStyle name="Percent 3 2 2 2" xfId="8556"/>
    <cellStyle name="Percent 3 2 2 2 2" xfId="8557"/>
    <cellStyle name="Percent 3 2 2 3" xfId="8558"/>
    <cellStyle name="Percent 3 2 2 3 2" xfId="8559"/>
    <cellStyle name="Percent 3 2 2 4" xfId="8560"/>
    <cellStyle name="Percent 3 2 2 5" xfId="8561"/>
    <cellStyle name="Percent 3 2 2 6" xfId="8562"/>
    <cellStyle name="Percent 3 2 3" xfId="7255"/>
    <cellStyle name="Percent 3 2 3 2" xfId="8563"/>
    <cellStyle name="Percent 3 2 3 3" xfId="12865"/>
    <cellStyle name="Percent 3 2 3 4" xfId="12866"/>
    <cellStyle name="Percent 3 2 4" xfId="8564"/>
    <cellStyle name="Percent 3 2 4 2" xfId="8565"/>
    <cellStyle name="Percent 3 2 4 2 2" xfId="12867"/>
    <cellStyle name="Percent 3 2 4 2 3" xfId="12868"/>
    <cellStyle name="Percent 3 2 4 2 3 2" xfId="12869"/>
    <cellStyle name="Percent 3 2 4 3" xfId="12870"/>
    <cellStyle name="Percent 3 2 5" xfId="8566"/>
    <cellStyle name="Percent 3 2 5 2" xfId="12871"/>
    <cellStyle name="Percent 3 2 5 3" xfId="12872"/>
    <cellStyle name="Percent 3 2 5 3 2" xfId="12873"/>
    <cellStyle name="Percent 3 2 6" xfId="8567"/>
    <cellStyle name="Percent 3 2 7" xfId="12874"/>
    <cellStyle name="Percent 3 2 7 2" xfId="12875"/>
    <cellStyle name="Percent 3 3" xfId="6009"/>
    <cellStyle name="Percent 3 3 2" xfId="8568"/>
    <cellStyle name="Percent 3 3 2 2" xfId="8569"/>
    <cellStyle name="Percent 3 3 2 2 2" xfId="8570"/>
    <cellStyle name="Percent 3 3 2 3" xfId="8571"/>
    <cellStyle name="Percent 3 3 2 3 2" xfId="8572"/>
    <cellStyle name="Percent 3 3 2 4" xfId="8573"/>
    <cellStyle name="Percent 3 3 2 5" xfId="8574"/>
    <cellStyle name="Percent 3 3 2 6" xfId="8575"/>
    <cellStyle name="Percent 3 3 3" xfId="8576"/>
    <cellStyle name="Percent 3 3 3 2" xfId="8577"/>
    <cellStyle name="Percent 3 3 4" xfId="8578"/>
    <cellStyle name="Percent 3 3 4 2" xfId="8579"/>
    <cellStyle name="Percent 3 3 5" xfId="8580"/>
    <cellStyle name="Percent 3 3 6" xfId="8581"/>
    <cellStyle name="Percent 3 3 7" xfId="8582"/>
    <cellStyle name="Percent 3 4" xfId="6010"/>
    <cellStyle name="Percent 3 4 2" xfId="6947"/>
    <cellStyle name="Percent 3 4 2 2" xfId="12876"/>
    <cellStyle name="Percent 3 4 3" xfId="12877"/>
    <cellStyle name="Percent 3 4 3 2" xfId="12878"/>
    <cellStyle name="Percent 3 5" xfId="6945"/>
    <cellStyle name="Percent 3 5 2" xfId="8583"/>
    <cellStyle name="Percent 3 5 2 2" xfId="12879"/>
    <cellStyle name="Percent 3 5 2 3" xfId="12880"/>
    <cellStyle name="Percent 3 5 3" xfId="12881"/>
    <cellStyle name="Percent 3 5 4" xfId="12882"/>
    <cellStyle name="Percent 3 6" xfId="8584"/>
    <cellStyle name="Percent 3 6 2" xfId="8585"/>
    <cellStyle name="Percent 3 6 3" xfId="12883"/>
    <cellStyle name="Percent 3 7" xfId="8586"/>
    <cellStyle name="Percent 3 8" xfId="8587"/>
    <cellStyle name="Percent 30" xfId="8588"/>
    <cellStyle name="Percent 30 2" xfId="8589"/>
    <cellStyle name="Percent 30 2 2" xfId="8590"/>
    <cellStyle name="Percent 30 3" xfId="8591"/>
    <cellStyle name="Percent 30 4" xfId="8592"/>
    <cellStyle name="Percent 31" xfId="8593"/>
    <cellStyle name="Percent 32" xfId="8594"/>
    <cellStyle name="Percent 33" xfId="8595"/>
    <cellStyle name="Percent 34" xfId="8596"/>
    <cellStyle name="Percent 34 2" xfId="8597"/>
    <cellStyle name="Percent 35" xfId="8598"/>
    <cellStyle name="Percent 36" xfId="8599"/>
    <cellStyle name="Percent 37" xfId="8600"/>
    <cellStyle name="Percent 38" xfId="12884"/>
    <cellStyle name="Percent 38 2" xfId="12885"/>
    <cellStyle name="Percent 39" xfId="12886"/>
    <cellStyle name="Percent 4" xfId="222"/>
    <cellStyle name="Percent 4 2" xfId="6011"/>
    <cellStyle name="Percent 4 2 2" xfId="6012"/>
    <cellStyle name="Percent 4 2 2 2" xfId="12887"/>
    <cellStyle name="Percent 4 2 2 2 2" xfId="12888"/>
    <cellStyle name="Percent 4 2 2 3" xfId="12889"/>
    <cellStyle name="Percent 4 2 2 3 2" xfId="12890"/>
    <cellStyle name="Percent 4 2 2 4" xfId="12891"/>
    <cellStyle name="Percent 4 2 3" xfId="6013"/>
    <cellStyle name="Percent 4 2 3 2" xfId="12892"/>
    <cellStyle name="Percent 4 2 4" xfId="6014"/>
    <cellStyle name="Percent 4 2 4 2" xfId="12893"/>
    <cellStyle name="Percent 4 2 5" xfId="6949"/>
    <cellStyle name="Percent 4 3" xfId="6015"/>
    <cellStyle name="Percent 4 3 2" xfId="6016"/>
    <cellStyle name="Percent 4 3 2 2" xfId="12894"/>
    <cellStyle name="Percent 4 3 2 2 2" xfId="12895"/>
    <cellStyle name="Percent 4 3 2 3" xfId="12896"/>
    <cellStyle name="Percent 4 3 3" xfId="6017"/>
    <cellStyle name="Percent 4 3 3 2" xfId="12897"/>
    <cellStyle name="Percent 4 3 4" xfId="6018"/>
    <cellStyle name="Percent 4 3 4 2" xfId="12898"/>
    <cellStyle name="Percent 4 3 5" xfId="12899"/>
    <cellStyle name="Percent 4 3 6" xfId="12900"/>
    <cellStyle name="Percent 4 4" xfId="6019"/>
    <cellStyle name="Percent 4 4 2" xfId="6020"/>
    <cellStyle name="Percent 4 4 2 2" xfId="12901"/>
    <cellStyle name="Percent 4 4 2 2 2" xfId="12902"/>
    <cellStyle name="Percent 4 4 2 3" xfId="12903"/>
    <cellStyle name="Percent 4 4 2 3 2" xfId="12904"/>
    <cellStyle name="Percent 4 4 3" xfId="6021"/>
    <cellStyle name="Percent 4 4 3 2" xfId="12905"/>
    <cellStyle name="Percent 4 4 4" xfId="6022"/>
    <cellStyle name="Percent 4 4 4 2" xfId="12906"/>
    <cellStyle name="Percent 4 5" xfId="6023"/>
    <cellStyle name="Percent 4 5 2" xfId="12907"/>
    <cellStyle name="Percent 4 5 2 2" xfId="12908"/>
    <cellStyle name="Percent 4 5 2 2 2" xfId="12909"/>
    <cellStyle name="Percent 4 5 2 3" xfId="12910"/>
    <cellStyle name="Percent 4 5 3" xfId="12911"/>
    <cellStyle name="Percent 4 5 3 2" xfId="12912"/>
    <cellStyle name="Percent 4 5 4" xfId="12913"/>
    <cellStyle name="Percent 4 5 4 2" xfId="12914"/>
    <cellStyle name="Percent 4 6" xfId="6024"/>
    <cellStyle name="Percent 4 6 2" xfId="8601"/>
    <cellStyle name="Percent 4 6 2 2" xfId="12915"/>
    <cellStyle name="Percent 4 6 3" xfId="8602"/>
    <cellStyle name="Percent 4 7" xfId="6025"/>
    <cellStyle name="Percent 4 7 2" xfId="12916"/>
    <cellStyle name="Percent 4 8" xfId="6948"/>
    <cellStyle name="Percent 4 8 2" xfId="12917"/>
    <cellStyle name="Percent 4 9" xfId="7137"/>
    <cellStyle name="Percent 5" xfId="223"/>
    <cellStyle name="Percent 5 10" xfId="12918"/>
    <cellStyle name="Percent 5 2" xfId="6026"/>
    <cellStyle name="Percent 5 2 2" xfId="6027"/>
    <cellStyle name="Percent 5 2 2 2" xfId="12919"/>
    <cellStyle name="Percent 5 2 3" xfId="6028"/>
    <cellStyle name="Percent 5 2 3 2" xfId="12920"/>
    <cellStyle name="Percent 5 2 4" xfId="6951"/>
    <cellStyle name="Percent 5 2 5" xfId="12921"/>
    <cellStyle name="Percent 5 3" xfId="6029"/>
    <cellStyle name="Percent 5 3 2" xfId="6030"/>
    <cellStyle name="Percent 5 3 3" xfId="6031"/>
    <cellStyle name="Percent 5 4" xfId="6032"/>
    <cellStyle name="Percent 5 4 2" xfId="6033"/>
    <cellStyle name="Percent 5 4 3" xfId="6034"/>
    <cellStyle name="Percent 5 4 4" xfId="12922"/>
    <cellStyle name="Percent 5 5" xfId="6035"/>
    <cellStyle name="Percent 5 5 2" xfId="12923"/>
    <cellStyle name="Percent 5 5 2 2" xfId="12924"/>
    <cellStyle name="Percent 5 5 2 3" xfId="12925"/>
    <cellStyle name="Percent 5 5 2 3 2" xfId="12926"/>
    <cellStyle name="Percent 5 5 3" xfId="12927"/>
    <cellStyle name="Percent 5 6" xfId="6950"/>
    <cellStyle name="Percent 5 6 2" xfId="12928"/>
    <cellStyle name="Percent 5 6 3" xfId="12929"/>
    <cellStyle name="Percent 5 6 3 2" xfId="12930"/>
    <cellStyle name="Percent 5 7" xfId="7147"/>
    <cellStyle name="Percent 5 8" xfId="12931"/>
    <cellStyle name="Percent 5 8 2" xfId="12932"/>
    <cellStyle name="Percent 5 9" xfId="12933"/>
    <cellStyle name="Percent 5 9 2" xfId="12934"/>
    <cellStyle name="Percent 5 9 3" xfId="12935"/>
    <cellStyle name="Percent 5 9 3 2" xfId="12936"/>
    <cellStyle name="Percent 6" xfId="224"/>
    <cellStyle name="Percent 6 10" xfId="12937"/>
    <cellStyle name="Percent 6 11" xfId="12938"/>
    <cellStyle name="Percent 6 11 2" xfId="12939"/>
    <cellStyle name="Percent 6 11 2 2" xfId="12940"/>
    <cellStyle name="Percent 6 11 2 3" xfId="12941"/>
    <cellStyle name="Percent 6 11 2 3 2" xfId="12942"/>
    <cellStyle name="Percent 6 12" xfId="12943"/>
    <cellStyle name="Percent 6 13" xfId="12944"/>
    <cellStyle name="Percent 6 13 2" xfId="12945"/>
    <cellStyle name="Percent 6 13 2 2" xfId="12946"/>
    <cellStyle name="Percent 6 13 2 3" xfId="12947"/>
    <cellStyle name="Percent 6 13 2 3 2" xfId="12948"/>
    <cellStyle name="Percent 6 14" xfId="12949"/>
    <cellStyle name="Percent 6 14 2" xfId="12950"/>
    <cellStyle name="Percent 6 15" xfId="12951"/>
    <cellStyle name="Percent 6 16" xfId="12952"/>
    <cellStyle name="Percent 6 16 2" xfId="12953"/>
    <cellStyle name="Percent 6 17" xfId="12954"/>
    <cellStyle name="Percent 6 2" xfId="6036"/>
    <cellStyle name="Percent 6 2 2" xfId="6037"/>
    <cellStyle name="Percent 6 2 2 2" xfId="12955"/>
    <cellStyle name="Percent 6 2 3" xfId="6038"/>
    <cellStyle name="Percent 6 2 3 2" xfId="12956"/>
    <cellStyle name="Percent 6 2 4" xfId="12957"/>
    <cellStyle name="Percent 6 2 5" xfId="12958"/>
    <cellStyle name="Percent 6 3" xfId="6039"/>
    <cellStyle name="Percent 6 3 2" xfId="6040"/>
    <cellStyle name="Percent 6 3 3" xfId="6041"/>
    <cellStyle name="Percent 6 4" xfId="6042"/>
    <cellStyle name="Percent 6 4 2" xfId="6043"/>
    <cellStyle name="Percent 6 4 3" xfId="6044"/>
    <cellStyle name="Percent 6 5" xfId="6045"/>
    <cellStyle name="Percent 6 6" xfId="6952"/>
    <cellStyle name="Percent 6 7" xfId="7037"/>
    <cellStyle name="Percent 6 7 2" xfId="12959"/>
    <cellStyle name="Percent 6 7 2 2" xfId="12960"/>
    <cellStyle name="Percent 6 7 2 3" xfId="12961"/>
    <cellStyle name="Percent 6 8" xfId="12962"/>
    <cellStyle name="Percent 6 9" xfId="12963"/>
    <cellStyle name="Percent 7" xfId="225"/>
    <cellStyle name="Percent 7 10" xfId="12964"/>
    <cellStyle name="Percent 7 11" xfId="12965"/>
    <cellStyle name="Percent 7 11 2" xfId="12966"/>
    <cellStyle name="Percent 7 11 2 2" xfId="12967"/>
    <cellStyle name="Percent 7 11 2 3" xfId="12968"/>
    <cellStyle name="Percent 7 11 2 3 2" xfId="12969"/>
    <cellStyle name="Percent 7 12" xfId="12970"/>
    <cellStyle name="Percent 7 12 2" xfId="12971"/>
    <cellStyle name="Percent 7 13" xfId="12972"/>
    <cellStyle name="Percent 7 14" xfId="12973"/>
    <cellStyle name="Percent 7 14 2" xfId="12974"/>
    <cellStyle name="Percent 7 15" xfId="12975"/>
    <cellStyle name="Percent 7 2" xfId="6046"/>
    <cellStyle name="Percent 7 2 2" xfId="12976"/>
    <cellStyle name="Percent 7 3" xfId="6047"/>
    <cellStyle name="Percent 7 4" xfId="6048"/>
    <cellStyle name="Percent 7 5" xfId="6953"/>
    <cellStyle name="Percent 7 5 2" xfId="12977"/>
    <cellStyle name="Percent 7 5 2 2" xfId="12978"/>
    <cellStyle name="Percent 7 5 2 3" xfId="12979"/>
    <cellStyle name="Percent 7 5 2 4" xfId="12980"/>
    <cellStyle name="Percent 7 6" xfId="12981"/>
    <cellStyle name="Percent 7 7" xfId="12982"/>
    <cellStyle name="Percent 7 8" xfId="12983"/>
    <cellStyle name="Percent 7 9" xfId="12984"/>
    <cellStyle name="Percent 7 9 2" xfId="12985"/>
    <cellStyle name="Percent 7 9 2 2" xfId="12986"/>
    <cellStyle name="Percent 7 9 2 3" xfId="12987"/>
    <cellStyle name="Percent 7 9 2 3 2" xfId="12988"/>
    <cellStyle name="Percent 8" xfId="296"/>
    <cellStyle name="Percent 8 2" xfId="6049"/>
    <cellStyle name="Percent 8 2 2" xfId="12989"/>
    <cellStyle name="Percent 8 3" xfId="6050"/>
    <cellStyle name="Percent 8 4" xfId="6051"/>
    <cellStyle name="Percent 8 5" xfId="6954"/>
    <cellStyle name="Percent 8 6" xfId="12990"/>
    <cellStyle name="Percent 9" xfId="6052"/>
    <cellStyle name="Percent 9 2" xfId="6053"/>
    <cellStyle name="Percent 9 2 2" xfId="8603"/>
    <cellStyle name="Percent 9 3" xfId="6054"/>
    <cellStyle name="Percent 9 3 2" xfId="8604"/>
    <cellStyle name="Percent 9 4" xfId="6055"/>
    <cellStyle name="Percent 9 5" xfId="6955"/>
    <cellStyle name="Percent 9 6" xfId="12991"/>
    <cellStyle name="Percent Hard" xfId="978"/>
    <cellStyle name="Percent Hard 2" xfId="8605"/>
    <cellStyle name="Percent Hard 3" xfId="8606"/>
    <cellStyle name="Percent Input" xfId="979"/>
    <cellStyle name="Percent(4)" xfId="12992"/>
    <cellStyle name="Percent*" xfId="980"/>
    <cellStyle name="Percent1" xfId="981"/>
    <cellStyle name="Percent1Blue" xfId="982"/>
    <cellStyle name="Percent2" xfId="983"/>
    <cellStyle name="Percent2Blue" xfId="984"/>
    <cellStyle name="Percentage" xfId="985"/>
    <cellStyle name="PercentChange" xfId="986"/>
    <cellStyle name="PercentRed10" xfId="987"/>
    <cellStyle name="PercentSales" xfId="988"/>
    <cellStyle name="Perlong" xfId="989"/>
    <cellStyle name="PrePop Currency (0)" xfId="990"/>
    <cellStyle name="PrePop Currency (2)" xfId="991"/>
    <cellStyle name="PrePop Units (0)" xfId="992"/>
    <cellStyle name="PrePop Units (1)" xfId="993"/>
    <cellStyle name="PrePop Units (2)" xfId="994"/>
    <cellStyle name="Price" xfId="995"/>
    <cellStyle name="PriceUn" xfId="996"/>
    <cellStyle name="Private" xfId="997"/>
    <cellStyle name="Private1" xfId="998"/>
    <cellStyle name="Private1 2" xfId="999"/>
    <cellStyle name="PROJECT" xfId="1000"/>
    <cellStyle name="PROJECT R" xfId="1001"/>
    <cellStyle name="ProtectedDates" xfId="1002"/>
    <cellStyle name="PSChar" xfId="226"/>
    <cellStyle name="PSChar 10" xfId="8607"/>
    <cellStyle name="PSChar 11" xfId="8608"/>
    <cellStyle name="PSChar 12" xfId="8609"/>
    <cellStyle name="PSChar 13" xfId="8610"/>
    <cellStyle name="PSChar 14" xfId="8611"/>
    <cellStyle name="PSChar 15" xfId="8612"/>
    <cellStyle name="PSChar 16" xfId="8613"/>
    <cellStyle name="PSChar 17" xfId="8614"/>
    <cellStyle name="PSChar 18" xfId="8615"/>
    <cellStyle name="PSChar 19" xfId="8616"/>
    <cellStyle name="PSChar 19 2" xfId="8617"/>
    <cellStyle name="PSChar 2" xfId="6056"/>
    <cellStyle name="PSChar 2 2" xfId="8618"/>
    <cellStyle name="PSChar 2 2 2" xfId="12993"/>
    <cellStyle name="PSChar 2 3" xfId="8619"/>
    <cellStyle name="PSChar 2 3 2" xfId="8620"/>
    <cellStyle name="PSChar 2 3 3" xfId="8621"/>
    <cellStyle name="PSChar 20" xfId="8622"/>
    <cellStyle name="PSChar 21" xfId="8623"/>
    <cellStyle name="PSChar 22" xfId="8624"/>
    <cellStyle name="PSChar 3" xfId="6057"/>
    <cellStyle name="PSChar 3 2" xfId="8625"/>
    <cellStyle name="PSChar 3 2 2" xfId="8626"/>
    <cellStyle name="PSChar 3 3" xfId="8627"/>
    <cellStyle name="PSChar 3 4" xfId="8628"/>
    <cellStyle name="PSChar 4" xfId="6058"/>
    <cellStyle name="PSChar 4 2" xfId="8629"/>
    <cellStyle name="PSChar 4 3" xfId="8630"/>
    <cellStyle name="PSChar 5" xfId="6059"/>
    <cellStyle name="PSChar 5 2" xfId="8631"/>
    <cellStyle name="PSChar 5 3" xfId="8632"/>
    <cellStyle name="PSChar 5 3 2" xfId="12994"/>
    <cellStyle name="PSChar 6" xfId="6060"/>
    <cellStyle name="PSChar 6 2" xfId="12995"/>
    <cellStyle name="PSChar 7" xfId="8633"/>
    <cellStyle name="PSChar 7 2" xfId="12996"/>
    <cellStyle name="PSChar 8" xfId="8634"/>
    <cellStyle name="PSChar 8 2" xfId="8635"/>
    <cellStyle name="PSChar 9" xfId="8636"/>
    <cellStyle name="PSChar 9 2" xfId="12997"/>
    <cellStyle name="PSCustom" xfId="6061"/>
    <cellStyle name="PSDate" xfId="227"/>
    <cellStyle name="PSDate 10" xfId="8637"/>
    <cellStyle name="PSDate 11" xfId="8638"/>
    <cellStyle name="PSDate 12" xfId="8639"/>
    <cellStyle name="PSDate 13" xfId="8640"/>
    <cellStyle name="PSDate 14" xfId="8641"/>
    <cellStyle name="PSDate 15" xfId="8642"/>
    <cellStyle name="PSDate 16" xfId="8643"/>
    <cellStyle name="PSDate 17" xfId="8644"/>
    <cellStyle name="PSDate 18" xfId="8645"/>
    <cellStyle name="PSDate 19" xfId="8646"/>
    <cellStyle name="PSDate 19 2" xfId="8647"/>
    <cellStyle name="PSDate 2" xfId="6062"/>
    <cellStyle name="PSDate 2 2" xfId="8648"/>
    <cellStyle name="PSDate 2 2 2" xfId="12998"/>
    <cellStyle name="PSDate 2 3" xfId="8649"/>
    <cellStyle name="PSDate 2 3 2" xfId="8650"/>
    <cellStyle name="PSDate 2 3 3" xfId="8651"/>
    <cellStyle name="PSDate 2 4" xfId="12999"/>
    <cellStyle name="PSDate 20" xfId="8652"/>
    <cellStyle name="PSDate 21" xfId="8653"/>
    <cellStyle name="PSDate 22" xfId="8654"/>
    <cellStyle name="PSDate 3" xfId="6063"/>
    <cellStyle name="PSDate 3 2" xfId="8655"/>
    <cellStyle name="PSDate 3 2 2" xfId="8656"/>
    <cellStyle name="PSDate 3 3" xfId="8657"/>
    <cellStyle name="PSDate 4" xfId="6064"/>
    <cellStyle name="PSDate 4 2" xfId="8658"/>
    <cellStyle name="PSDate 4 3" xfId="8659"/>
    <cellStyle name="PSDate 5" xfId="6065"/>
    <cellStyle name="PSDate 5 2" xfId="8660"/>
    <cellStyle name="PSDate 5 3" xfId="8661"/>
    <cellStyle name="PSDate 5 3 2" xfId="13000"/>
    <cellStyle name="PSDate 6" xfId="6066"/>
    <cellStyle name="PSDate 6 2" xfId="13001"/>
    <cellStyle name="PSDate 7" xfId="8662"/>
    <cellStyle name="PSDate 8" xfId="8663"/>
    <cellStyle name="PSDate 8 2" xfId="8664"/>
    <cellStyle name="PSDate 9" xfId="8665"/>
    <cellStyle name="PSDec" xfId="228"/>
    <cellStyle name="PSDec 10" xfId="8666"/>
    <cellStyle name="PSDec 11" xfId="8667"/>
    <cellStyle name="PSDec 12" xfId="8668"/>
    <cellStyle name="PSDec 13" xfId="8669"/>
    <cellStyle name="PSDec 14" xfId="8670"/>
    <cellStyle name="PSDec 15" xfId="8671"/>
    <cellStyle name="PSDec 16" xfId="8672"/>
    <cellStyle name="PSDec 17" xfId="8673"/>
    <cellStyle name="PSDec 18" xfId="8674"/>
    <cellStyle name="PSDec 19" xfId="8675"/>
    <cellStyle name="PSDec 19 2" xfId="8676"/>
    <cellStyle name="PSDec 2" xfId="6067"/>
    <cellStyle name="PSDec 2 2" xfId="8677"/>
    <cellStyle name="PSDec 2 2 2" xfId="13002"/>
    <cellStyle name="PSDec 2 3" xfId="8678"/>
    <cellStyle name="PSDec 2 3 2" xfId="8679"/>
    <cellStyle name="PSDec 2 3 3" xfId="8680"/>
    <cellStyle name="PSDec 20" xfId="8681"/>
    <cellStyle name="PSDec 21" xfId="8682"/>
    <cellStyle name="PSDec 22" xfId="8683"/>
    <cellStyle name="PSDec 3" xfId="6068"/>
    <cellStyle name="PSDec 3 2" xfId="8684"/>
    <cellStyle name="PSDec 3 2 2" xfId="8685"/>
    <cellStyle name="PSDec 3 3" xfId="8686"/>
    <cellStyle name="PSDec 4" xfId="6069"/>
    <cellStyle name="PSDec 4 2" xfId="8687"/>
    <cellStyle name="PSDec 4 3" xfId="8688"/>
    <cellStyle name="PSDec 5" xfId="6070"/>
    <cellStyle name="PSDec 5 2" xfId="8689"/>
    <cellStyle name="PSDec 5 3" xfId="8690"/>
    <cellStyle name="PSDec 5 3 2" xfId="13003"/>
    <cellStyle name="PSDec 6" xfId="6071"/>
    <cellStyle name="PSDec 6 2" xfId="13004"/>
    <cellStyle name="PSDec 7" xfId="8691"/>
    <cellStyle name="PSDec 7 2" xfId="13005"/>
    <cellStyle name="PSDec 8" xfId="8692"/>
    <cellStyle name="PSDec 8 2" xfId="8693"/>
    <cellStyle name="PSDec 9" xfId="8694"/>
    <cellStyle name="PSDec 9 2" xfId="13006"/>
    <cellStyle name="PSdesc" xfId="13007"/>
    <cellStyle name="PSdesc 2" xfId="13008"/>
    <cellStyle name="PSHeading" xfId="229"/>
    <cellStyle name="PSHeading 10" xfId="8695"/>
    <cellStyle name="PSHeading 10 2" xfId="8696"/>
    <cellStyle name="PSHeading 11" xfId="8697"/>
    <cellStyle name="PSHeading 12" xfId="8698"/>
    <cellStyle name="PSHeading 13" xfId="8699"/>
    <cellStyle name="PSHeading 14" xfId="8700"/>
    <cellStyle name="PSHeading 15" xfId="8701"/>
    <cellStyle name="PSHeading 15 2" xfId="8702"/>
    <cellStyle name="PSHeading 16" xfId="8703"/>
    <cellStyle name="PSHeading 17" xfId="8704"/>
    <cellStyle name="PSHeading 18" xfId="8705"/>
    <cellStyle name="PSHeading 19" xfId="8706"/>
    <cellStyle name="PSHeading 2" xfId="6072"/>
    <cellStyle name="PSHeading 2 2" xfId="8707"/>
    <cellStyle name="PSHeading 2 2 2" xfId="13009"/>
    <cellStyle name="PSHeading 2 2 3" xfId="13010"/>
    <cellStyle name="PSHeading 2 2 3 2" xfId="13011"/>
    <cellStyle name="PSHeading 2 3" xfId="8708"/>
    <cellStyle name="PSHeading 2 3 2" xfId="8709"/>
    <cellStyle name="PSHeading 2 3 3" xfId="8710"/>
    <cellStyle name="PSHeading 2 4" xfId="13012"/>
    <cellStyle name="PSHeading 2_108 Summary" xfId="13013"/>
    <cellStyle name="PSHeading 20" xfId="8711"/>
    <cellStyle name="PSHeading 21" xfId="8712"/>
    <cellStyle name="PSHeading 22" xfId="8713"/>
    <cellStyle name="PSHeading 22 2" xfId="8714"/>
    <cellStyle name="PSHeading 22 3" xfId="8715"/>
    <cellStyle name="PSHeading 3" xfId="6073"/>
    <cellStyle name="PSHeading 3 2" xfId="8716"/>
    <cellStyle name="PSHeading 3 3" xfId="13014"/>
    <cellStyle name="PSHeading 3 3 2" xfId="13015"/>
    <cellStyle name="PSHeading 3_108 Summary" xfId="13016"/>
    <cellStyle name="PSHeading 4" xfId="6074"/>
    <cellStyle name="PSHeading 4 2" xfId="13017"/>
    <cellStyle name="PSHeading 5" xfId="6075"/>
    <cellStyle name="PSHeading 5 2" xfId="13018"/>
    <cellStyle name="PSHeading 6" xfId="6076"/>
    <cellStyle name="PSHeading 6 2" xfId="13019"/>
    <cellStyle name="PSHeading 7" xfId="8717"/>
    <cellStyle name="PSHeading 7 2" xfId="13020"/>
    <cellStyle name="PSHeading 8" xfId="8718"/>
    <cellStyle name="PSHeading 9" xfId="8719"/>
    <cellStyle name="PSHeading_101 check" xfId="13021"/>
    <cellStyle name="PSInt" xfId="230"/>
    <cellStyle name="PSInt 10" xfId="8720"/>
    <cellStyle name="PSInt 11" xfId="8721"/>
    <cellStyle name="PSInt 12" xfId="8722"/>
    <cellStyle name="PSInt 13" xfId="8723"/>
    <cellStyle name="PSInt 14" xfId="8724"/>
    <cellStyle name="PSInt 15" xfId="8725"/>
    <cellStyle name="PSInt 16" xfId="8726"/>
    <cellStyle name="PSInt 17" xfId="8727"/>
    <cellStyle name="PSInt 18" xfId="8728"/>
    <cellStyle name="PSInt 19" xfId="8729"/>
    <cellStyle name="PSInt 19 2" xfId="8730"/>
    <cellStyle name="PSInt 2" xfId="6077"/>
    <cellStyle name="PSInt 2 2" xfId="8731"/>
    <cellStyle name="PSInt 2 2 2" xfId="13022"/>
    <cellStyle name="PSInt 2 3" xfId="8732"/>
    <cellStyle name="PSInt 2 3 2" xfId="8733"/>
    <cellStyle name="PSInt 2 3 3" xfId="8734"/>
    <cellStyle name="PSInt 2 4" xfId="13023"/>
    <cellStyle name="PSInt 20" xfId="8735"/>
    <cellStyle name="PSInt 21" xfId="8736"/>
    <cellStyle name="PSInt 22" xfId="8737"/>
    <cellStyle name="PSInt 3" xfId="6078"/>
    <cellStyle name="PSInt 3 2" xfId="8738"/>
    <cellStyle name="PSInt 3 2 2" xfId="8739"/>
    <cellStyle name="PSInt 3 3" xfId="8740"/>
    <cellStyle name="PSInt 4" xfId="6079"/>
    <cellStyle name="PSInt 4 2" xfId="8741"/>
    <cellStyle name="PSInt 4 3" xfId="8742"/>
    <cellStyle name="PSInt 5" xfId="6080"/>
    <cellStyle name="PSInt 5 2" xfId="8743"/>
    <cellStyle name="PSInt 5 3" xfId="8744"/>
    <cellStyle name="PSInt 5 3 2" xfId="13024"/>
    <cellStyle name="PSInt 6" xfId="6081"/>
    <cellStyle name="PSInt 6 2" xfId="13025"/>
    <cellStyle name="PSInt 7" xfId="8745"/>
    <cellStyle name="PSInt 7 2" xfId="13026"/>
    <cellStyle name="PSInt 8" xfId="8746"/>
    <cellStyle name="PSInt 8 2" xfId="8747"/>
    <cellStyle name="PSInt 9" xfId="8748"/>
    <cellStyle name="PSInt 9 2" xfId="13027"/>
    <cellStyle name="PSSpacer" xfId="231"/>
    <cellStyle name="PSSpacer 10" xfId="8749"/>
    <cellStyle name="PSSpacer 11" xfId="8750"/>
    <cellStyle name="PSSpacer 12" xfId="8751"/>
    <cellStyle name="PSSpacer 13" xfId="8752"/>
    <cellStyle name="PSSpacer 14" xfId="8753"/>
    <cellStyle name="PSSpacer 15" xfId="8754"/>
    <cellStyle name="PSSpacer 16" xfId="8755"/>
    <cellStyle name="PSSpacer 17" xfId="8756"/>
    <cellStyle name="PSSpacer 18" xfId="8757"/>
    <cellStyle name="PSSpacer 19" xfId="8758"/>
    <cellStyle name="PSSpacer 19 2" xfId="8759"/>
    <cellStyle name="PSSpacer 2" xfId="6082"/>
    <cellStyle name="PSSpacer 2 2" xfId="8760"/>
    <cellStyle name="PSSpacer 2 3" xfId="8761"/>
    <cellStyle name="PSSpacer 2 3 2" xfId="8762"/>
    <cellStyle name="PSSpacer 2 3 3" xfId="8763"/>
    <cellStyle name="PSSpacer 2 4" xfId="13028"/>
    <cellStyle name="PSSpacer 20" xfId="8764"/>
    <cellStyle name="PSSpacer 21" xfId="8765"/>
    <cellStyle name="PSSpacer 22" xfId="8766"/>
    <cellStyle name="PSSpacer 3" xfId="6083"/>
    <cellStyle name="PSSpacer 3 2" xfId="8767"/>
    <cellStyle name="PSSpacer 3 2 2" xfId="8768"/>
    <cellStyle name="PSSpacer 3 3" xfId="8769"/>
    <cellStyle name="PSSpacer 4" xfId="6084"/>
    <cellStyle name="PSSpacer 4 2" xfId="8770"/>
    <cellStyle name="PSSpacer 4 3" xfId="8771"/>
    <cellStyle name="PSSpacer 5" xfId="6085"/>
    <cellStyle name="PSSpacer 5 2" xfId="8772"/>
    <cellStyle name="PSSpacer 5 3" xfId="8773"/>
    <cellStyle name="PSSpacer 5 3 2" xfId="13029"/>
    <cellStyle name="PSSpacer 6" xfId="6086"/>
    <cellStyle name="PSSpacer 6 2" xfId="13030"/>
    <cellStyle name="PSSpacer 7" xfId="8774"/>
    <cellStyle name="PSSpacer 7 2" xfId="13031"/>
    <cellStyle name="PSSpacer 8" xfId="8775"/>
    <cellStyle name="PSSpacer 8 2" xfId="8776"/>
    <cellStyle name="PSSpacer 9" xfId="8777"/>
    <cellStyle name="PSSum" xfId="6087"/>
    <cellStyle name="PStest" xfId="13032"/>
    <cellStyle name="PStest 2" xfId="13033"/>
    <cellStyle name="q" xfId="1003"/>
    <cellStyle name="q_DCF-Valuation Support" xfId="1004"/>
    <cellStyle name="q_ICOS-INC" xfId="1005"/>
    <cellStyle name="q_ICOS-INC (2)" xfId="1006"/>
    <cellStyle name="q_Merger Model16.xls Chart 1" xfId="1007"/>
    <cellStyle name="q_Merger Model34b" xfId="1008"/>
    <cellStyle name="QEPS-h" xfId="1009"/>
    <cellStyle name="QEPS-H1" xfId="1010"/>
    <cellStyle name="Quantity" xfId="1011"/>
    <cellStyle name="r" xfId="1012"/>
    <cellStyle name="r_Altra One Pager.7.7.2006" xfId="1013"/>
    <cellStyle name="r_DCF Analysisv2" xfId="1014"/>
    <cellStyle name="r_Friedman's Valuation_v4 - FS V6" xfId="1015"/>
    <cellStyle name="r_IPO Analysis 5-4-06" xfId="1016"/>
    <cellStyle name="r_pldt" xfId="1017"/>
    <cellStyle name="r_Public Trading Comp Sheet New" xfId="1018"/>
    <cellStyle name="r_Vintage Trading Comps" xfId="1019"/>
    <cellStyle name="R00A" xfId="13034"/>
    <cellStyle name="R00B" xfId="13035"/>
    <cellStyle name="R00L" xfId="13036"/>
    <cellStyle name="R01A" xfId="13037"/>
    <cellStyle name="R01B" xfId="13038"/>
    <cellStyle name="R01H" xfId="13039"/>
    <cellStyle name="R01L" xfId="13040"/>
    <cellStyle name="R02A" xfId="13041"/>
    <cellStyle name="R02B" xfId="13042"/>
    <cellStyle name="R02B 2" xfId="13043"/>
    <cellStyle name="R02H" xfId="13044"/>
    <cellStyle name="R02L" xfId="13045"/>
    <cellStyle name="R03A" xfId="13046"/>
    <cellStyle name="R03B" xfId="13047"/>
    <cellStyle name="R03B 2" xfId="13048"/>
    <cellStyle name="R03H" xfId="13049"/>
    <cellStyle name="R03L" xfId="13050"/>
    <cellStyle name="R04A" xfId="13051"/>
    <cellStyle name="R04B" xfId="13052"/>
    <cellStyle name="R04B 2" xfId="13053"/>
    <cellStyle name="R04H" xfId="13054"/>
    <cellStyle name="R04L" xfId="13055"/>
    <cellStyle name="R05A" xfId="13056"/>
    <cellStyle name="R05B" xfId="13057"/>
    <cellStyle name="R05B 2" xfId="13058"/>
    <cellStyle name="R05H" xfId="13059"/>
    <cellStyle name="R05L" xfId="13060"/>
    <cellStyle name="R05L 2" xfId="13061"/>
    <cellStyle name="R06A" xfId="13062"/>
    <cellStyle name="R06B" xfId="13063"/>
    <cellStyle name="R06B 2" xfId="13064"/>
    <cellStyle name="R06H" xfId="13065"/>
    <cellStyle name="R06L" xfId="13066"/>
    <cellStyle name="R07A" xfId="13067"/>
    <cellStyle name="R07B" xfId="13068"/>
    <cellStyle name="R07B 2" xfId="13069"/>
    <cellStyle name="R07H" xfId="13070"/>
    <cellStyle name="R07L" xfId="13071"/>
    <cellStyle name="range" xfId="1020"/>
    <cellStyle name="Range Name" xfId="1021"/>
    <cellStyle name="RatioX" xfId="1022"/>
    <cellStyle name="RED" xfId="1023"/>
    <cellStyle name="RED 2" xfId="1024"/>
    <cellStyle name="Red font" xfId="1025"/>
    <cellStyle name="Red_~3840935" xfId="1026"/>
    <cellStyle name="Region" xfId="6088"/>
    <cellStyle name="regional" xfId="6089"/>
    <cellStyle name="regstoresfromspecstores" xfId="232"/>
    <cellStyle name="Regular" xfId="1027"/>
    <cellStyle name="Relative" xfId="8778"/>
    <cellStyle name="REMOVED" xfId="1028"/>
    <cellStyle name="Report" xfId="6090"/>
    <cellStyle name="Report 2" xfId="6091"/>
    <cellStyle name="Report 3" xfId="6092"/>
    <cellStyle name="Report 4" xfId="6093"/>
    <cellStyle name="Report 5" xfId="6094"/>
    <cellStyle name="ReportTitlePrompt" xfId="13072"/>
    <cellStyle name="ReportTitleValue" xfId="13073"/>
    <cellStyle name="Reset  - Style4" xfId="233"/>
    <cellStyle name="Restruct" xfId="1029"/>
    <cellStyle name="RevList" xfId="234"/>
    <cellStyle name="Right" xfId="1030"/>
    <cellStyle name="RightTitle" xfId="1031"/>
    <cellStyle name="RowAcctAbovePrompt" xfId="13074"/>
    <cellStyle name="RowAcctSOBAbovePrompt" xfId="13075"/>
    <cellStyle name="RowAcctSOBValue" xfId="13076"/>
    <cellStyle name="RowAcctValue" xfId="13077"/>
    <cellStyle name="RowAttrAbovePrompt" xfId="13078"/>
    <cellStyle name="RowAttrValue" xfId="13079"/>
    <cellStyle name="RowColSetAbovePrompt" xfId="13080"/>
    <cellStyle name="RowColSetLeftPrompt" xfId="13081"/>
    <cellStyle name="RowColSetValue" xfId="13082"/>
    <cellStyle name="RowLeftPrompt" xfId="13083"/>
    <cellStyle name="S_IPercent" xfId="8779"/>
    <cellStyle name="S_IPercent 2" xfId="8780"/>
    <cellStyle name="Salomon Logo" xfId="1032"/>
    <cellStyle name="SampleUsingFormatMask" xfId="13084"/>
    <cellStyle name="SampleWithNoFormatMask" xfId="13085"/>
    <cellStyle name="SAPBEXaggData" xfId="235"/>
    <cellStyle name="SAPBEXaggData 2" xfId="1033"/>
    <cellStyle name="SAPBEXaggData 2 2" xfId="8781"/>
    <cellStyle name="SAPBEXaggData 2 2 2" xfId="8782"/>
    <cellStyle name="SAPBEXaggData 3" xfId="6095"/>
    <cellStyle name="SAPBEXaggData 3 2" xfId="8783"/>
    <cellStyle name="SAPBEXaggData 3 2 2" xfId="8784"/>
    <cellStyle name="SAPBEXaggData 4" xfId="6096"/>
    <cellStyle name="SAPBEXaggData 4 2" xfId="8785"/>
    <cellStyle name="SAPBEXaggData 4 2 2" xfId="8786"/>
    <cellStyle name="SAPBEXaggData 5" xfId="6097"/>
    <cellStyle name="SAPBEXaggData 5 2" xfId="8787"/>
    <cellStyle name="SAPBEXaggData 5 2 2" xfId="8788"/>
    <cellStyle name="SAPBEXaggData 6" xfId="6098"/>
    <cellStyle name="SAPBEXaggData 6 2" xfId="8789"/>
    <cellStyle name="SAPBEXaggData 6 2 2" xfId="8790"/>
    <cellStyle name="SAPBEXaggData 7" xfId="8791"/>
    <cellStyle name="SAPBEXaggData 7 2" xfId="8792"/>
    <cellStyle name="SAPBEXaggData_CF" xfId="1034"/>
    <cellStyle name="SAPBEXaggDataEmph" xfId="236"/>
    <cellStyle name="SAPBEXaggDataEmph 2" xfId="1035"/>
    <cellStyle name="SAPBEXaggDataEmph 2 2" xfId="8793"/>
    <cellStyle name="SAPBEXaggDataEmph 2 2 2" xfId="8794"/>
    <cellStyle name="SAPBEXaggDataEmph 3" xfId="6099"/>
    <cellStyle name="SAPBEXaggDataEmph 3 2" xfId="8795"/>
    <cellStyle name="SAPBEXaggDataEmph 3 2 2" xfId="8796"/>
    <cellStyle name="SAPBEXaggDataEmph 4" xfId="6100"/>
    <cellStyle name="SAPBEXaggDataEmph 4 2" xfId="8797"/>
    <cellStyle name="SAPBEXaggDataEmph 4 2 2" xfId="8798"/>
    <cellStyle name="SAPBEXaggDataEmph 5" xfId="6101"/>
    <cellStyle name="SAPBEXaggDataEmph 5 2" xfId="8799"/>
    <cellStyle name="SAPBEXaggDataEmph 5 2 2" xfId="8800"/>
    <cellStyle name="SAPBEXaggDataEmph 6" xfId="6102"/>
    <cellStyle name="SAPBEXaggDataEmph 6 2" xfId="8801"/>
    <cellStyle name="SAPBEXaggDataEmph 6 2 2" xfId="8802"/>
    <cellStyle name="SAPBEXaggDataEmph 7" xfId="8803"/>
    <cellStyle name="SAPBEXaggDataEmph 7 2" xfId="8804"/>
    <cellStyle name="SAPBEXaggDataEmph_COST OF SERVICE" xfId="6103"/>
    <cellStyle name="SAPBEXaggExc1" xfId="1036"/>
    <cellStyle name="SAPBEXaggExc1 2" xfId="6104"/>
    <cellStyle name="SAPBEXaggExc1 2 2" xfId="6105"/>
    <cellStyle name="SAPBEXaggExc1 2 3" xfId="6106"/>
    <cellStyle name="SAPBEXaggExc1 3" xfId="6107"/>
    <cellStyle name="SAPBEXaggExc1 3 2" xfId="6108"/>
    <cellStyle name="SAPBEXaggExc1 3 3" xfId="6109"/>
    <cellStyle name="SAPBEXaggExc1 4" xfId="6110"/>
    <cellStyle name="SAPBEXaggExc1 4 2" xfId="6111"/>
    <cellStyle name="SAPBEXaggExc1 4 3" xfId="6112"/>
    <cellStyle name="SAPBEXaggExc1 5" xfId="6113"/>
    <cellStyle name="SAPBEXaggExc1 5 2" xfId="6114"/>
    <cellStyle name="SAPBEXaggExc1 5 3" xfId="6115"/>
    <cellStyle name="SAPBEXaggExc1 6" xfId="6116"/>
    <cellStyle name="SAPBEXaggExc1 6 2" xfId="6117"/>
    <cellStyle name="SAPBEXaggExc1 6 3" xfId="6118"/>
    <cellStyle name="SAPBEXaggExc1 7" xfId="6119"/>
    <cellStyle name="SAPBEXaggExc1 8" xfId="6120"/>
    <cellStyle name="SAPBEXaggExc1_Attach A TCRF Monthly Expense" xfId="6121"/>
    <cellStyle name="SAPBEXaggExc1Emph" xfId="1037"/>
    <cellStyle name="SAPBEXaggExc1Emph 2" xfId="6122"/>
    <cellStyle name="SAPBEXaggExc1Emph 2 2" xfId="6123"/>
    <cellStyle name="SAPBEXaggExc1Emph 2 3" xfId="6124"/>
    <cellStyle name="SAPBEXaggExc1Emph 3" xfId="6125"/>
    <cellStyle name="SAPBEXaggExc1Emph 3 2" xfId="6126"/>
    <cellStyle name="SAPBEXaggExc1Emph 3 3" xfId="6127"/>
    <cellStyle name="SAPBEXaggExc1Emph 4" xfId="6128"/>
    <cellStyle name="SAPBEXaggExc1Emph 4 2" xfId="6129"/>
    <cellStyle name="SAPBEXaggExc1Emph 4 3" xfId="6130"/>
    <cellStyle name="SAPBEXaggExc1Emph 5" xfId="6131"/>
    <cellStyle name="SAPBEXaggExc1Emph 5 2" xfId="6132"/>
    <cellStyle name="SAPBEXaggExc1Emph 5 3" xfId="6133"/>
    <cellStyle name="SAPBEXaggExc1Emph 6" xfId="6134"/>
    <cellStyle name="SAPBEXaggExc1Emph 6 2" xfId="6135"/>
    <cellStyle name="SAPBEXaggExc1Emph 6 3" xfId="6136"/>
    <cellStyle name="SAPBEXaggExc1Emph 7" xfId="6137"/>
    <cellStyle name="SAPBEXaggExc1Emph 8" xfId="6138"/>
    <cellStyle name="SAPBEXaggExc1Emph_Attach A TCRF Monthly Expense" xfId="6139"/>
    <cellStyle name="SAPBEXaggExc2" xfId="1038"/>
    <cellStyle name="SAPBEXaggExc2 2" xfId="6140"/>
    <cellStyle name="SAPBEXaggExc2 2 2" xfId="6141"/>
    <cellStyle name="SAPBEXaggExc2 2 3" xfId="6142"/>
    <cellStyle name="SAPBEXaggExc2 3" xfId="6143"/>
    <cellStyle name="SAPBEXaggExc2 3 2" xfId="6144"/>
    <cellStyle name="SAPBEXaggExc2 3 3" xfId="6145"/>
    <cellStyle name="SAPBEXaggExc2 4" xfId="6146"/>
    <cellStyle name="SAPBEXaggExc2 4 2" xfId="6147"/>
    <cellStyle name="SAPBEXaggExc2 4 3" xfId="6148"/>
    <cellStyle name="SAPBEXaggExc2 5" xfId="6149"/>
    <cellStyle name="SAPBEXaggExc2 5 2" xfId="6150"/>
    <cellStyle name="SAPBEXaggExc2 5 3" xfId="6151"/>
    <cellStyle name="SAPBEXaggExc2 6" xfId="6152"/>
    <cellStyle name="SAPBEXaggExc2 6 2" xfId="6153"/>
    <cellStyle name="SAPBEXaggExc2 6 3" xfId="6154"/>
    <cellStyle name="SAPBEXaggExc2 7" xfId="6155"/>
    <cellStyle name="SAPBEXaggExc2 8" xfId="6156"/>
    <cellStyle name="SAPBEXaggExc2_Attach A TCRF Monthly Expense" xfId="6157"/>
    <cellStyle name="SAPBEXaggExc2Emph" xfId="1039"/>
    <cellStyle name="SAPBEXaggExc2Emph 2" xfId="6158"/>
    <cellStyle name="SAPBEXaggExc2Emph 2 2" xfId="6159"/>
    <cellStyle name="SAPBEXaggExc2Emph 2 3" xfId="6160"/>
    <cellStyle name="SAPBEXaggExc2Emph 3" xfId="6161"/>
    <cellStyle name="SAPBEXaggExc2Emph 3 2" xfId="6162"/>
    <cellStyle name="SAPBEXaggExc2Emph 3 3" xfId="6163"/>
    <cellStyle name="SAPBEXaggExc2Emph 4" xfId="6164"/>
    <cellStyle name="SAPBEXaggExc2Emph 4 2" xfId="6165"/>
    <cellStyle name="SAPBEXaggExc2Emph 4 3" xfId="6166"/>
    <cellStyle name="SAPBEXaggExc2Emph 5" xfId="6167"/>
    <cellStyle name="SAPBEXaggExc2Emph 5 2" xfId="6168"/>
    <cellStyle name="SAPBEXaggExc2Emph 5 3" xfId="6169"/>
    <cellStyle name="SAPBEXaggExc2Emph 6" xfId="6170"/>
    <cellStyle name="SAPBEXaggExc2Emph 6 2" xfId="6171"/>
    <cellStyle name="SAPBEXaggExc2Emph 6 3" xfId="6172"/>
    <cellStyle name="SAPBEXaggExc2Emph 7" xfId="6173"/>
    <cellStyle name="SAPBEXaggExc2Emph 8" xfId="6174"/>
    <cellStyle name="SAPBEXaggExc2Emph_Attach A TCRF Monthly Expense" xfId="6175"/>
    <cellStyle name="SAPBEXaggItem" xfId="237"/>
    <cellStyle name="SAPBEXaggItem 2" xfId="1040"/>
    <cellStyle name="SAPBEXaggItem 2 2" xfId="8805"/>
    <cellStyle name="SAPBEXaggItem 2 2 2" xfId="8806"/>
    <cellStyle name="SAPBEXaggItem 3" xfId="6176"/>
    <cellStyle name="SAPBEXaggItem 3 2" xfId="8807"/>
    <cellStyle name="SAPBEXaggItem 3 2 2" xfId="8808"/>
    <cellStyle name="SAPBEXaggItem 4" xfId="6177"/>
    <cellStyle name="SAPBEXaggItem 4 2" xfId="8809"/>
    <cellStyle name="SAPBEXaggItem 4 2 2" xfId="8810"/>
    <cellStyle name="SAPBEXaggItem 5" xfId="6178"/>
    <cellStyle name="SAPBEXaggItem 5 2" xfId="8811"/>
    <cellStyle name="SAPBEXaggItem 5 2 2" xfId="8812"/>
    <cellStyle name="SAPBEXaggItem 6" xfId="6179"/>
    <cellStyle name="SAPBEXaggItem 6 2" xfId="8813"/>
    <cellStyle name="SAPBEXaggItem 6 2 2" xfId="8814"/>
    <cellStyle name="SAPBEXaggItem 7" xfId="8815"/>
    <cellStyle name="SAPBEXaggItem 7 2" xfId="8816"/>
    <cellStyle name="SAPBEXaggItem_Attach A TCRF Monthly Expense" xfId="6180"/>
    <cellStyle name="SAPBEXaggItemX" xfId="238"/>
    <cellStyle name="SAPBEXaggItemX 2" xfId="1041"/>
    <cellStyle name="SAPBEXbackground" xfId="1042"/>
    <cellStyle name="SAPBEXbackground 10" xfId="1043"/>
    <cellStyle name="SAPBEXbackground 11" xfId="1044"/>
    <cellStyle name="SAPBEXbackground 12" xfId="1045"/>
    <cellStyle name="SAPBEXbackground 13" xfId="1046"/>
    <cellStyle name="SAPBEXbackground 14" xfId="1047"/>
    <cellStyle name="SAPBEXbackground 15" xfId="1048"/>
    <cellStyle name="SAPBEXbackground 16" xfId="1049"/>
    <cellStyle name="SAPBEXbackground 17" xfId="1050"/>
    <cellStyle name="SAPBEXbackground 18" xfId="1051"/>
    <cellStyle name="SAPBEXbackground 19" xfId="1052"/>
    <cellStyle name="SAPBEXbackground 2" xfId="1053"/>
    <cellStyle name="SAPBEXbackground 2 2" xfId="6181"/>
    <cellStyle name="SAPBEXbackground 2 3" xfId="6182"/>
    <cellStyle name="SAPBEXbackground 2 4" xfId="6183"/>
    <cellStyle name="SAPBEXbackground 2 5" xfId="6184"/>
    <cellStyle name="SAPBEXbackground 20" xfId="1054"/>
    <cellStyle name="SAPBEXbackground 21" xfId="1055"/>
    <cellStyle name="SAPBEXbackground 3" xfId="1056"/>
    <cellStyle name="SAPBEXbackground 3 2" xfId="6185"/>
    <cellStyle name="SAPBEXbackground 3 3" xfId="6186"/>
    <cellStyle name="SAPBEXbackground 3 4" xfId="6187"/>
    <cellStyle name="SAPBEXbackground 3 5" xfId="6188"/>
    <cellStyle name="SAPBEXbackground 4" xfId="1057"/>
    <cellStyle name="SAPBEXbackground 4 2" xfId="6189"/>
    <cellStyle name="SAPBEXbackground 4 3" xfId="6190"/>
    <cellStyle name="SAPBEXbackground 4 4" xfId="6191"/>
    <cellStyle name="SAPBEXbackground 4 5" xfId="6192"/>
    <cellStyle name="SAPBEXbackground 5" xfId="1058"/>
    <cellStyle name="SAPBEXbackground 5 2" xfId="6193"/>
    <cellStyle name="SAPBEXbackground 5 3" xfId="6194"/>
    <cellStyle name="SAPBEXbackground 5 4" xfId="6195"/>
    <cellStyle name="SAPBEXbackground 5 5" xfId="6196"/>
    <cellStyle name="SAPBEXbackground 6" xfId="1059"/>
    <cellStyle name="SAPBEXbackground 6 2" xfId="6197"/>
    <cellStyle name="SAPBEXbackground 6 3" xfId="6198"/>
    <cellStyle name="SAPBEXbackground 6 4" xfId="6199"/>
    <cellStyle name="SAPBEXbackground 6 5" xfId="6200"/>
    <cellStyle name="SAPBEXbackground 7" xfId="1060"/>
    <cellStyle name="SAPBEXbackground 8" xfId="1061"/>
    <cellStyle name="SAPBEXbackground 9" xfId="1062"/>
    <cellStyle name="SAPBEXbackground_%" xfId="1063"/>
    <cellStyle name="SAPBEXchaText" xfId="239"/>
    <cellStyle name="SAPBEXchaText 2" xfId="1064"/>
    <cellStyle name="SAPBEXchaText 2 2" xfId="7290"/>
    <cellStyle name="SAPBEXchaText 2 3" xfId="7319"/>
    <cellStyle name="SAPBEXchaText 2 4" xfId="7325"/>
    <cellStyle name="SAPBEXchaText 2 5" xfId="7333"/>
    <cellStyle name="SAPBEXchaText 2 6" xfId="7169"/>
    <cellStyle name="SAPBEXchaText 3" xfId="6201"/>
    <cellStyle name="SAPBEXchaText 3 2" xfId="7292"/>
    <cellStyle name="SAPBEXchaText 3 3" xfId="7323"/>
    <cellStyle name="SAPBEXchaText 3 4" xfId="7327"/>
    <cellStyle name="SAPBEXchaText 3 5" xfId="7335"/>
    <cellStyle name="SAPBEXchaText 3 6" xfId="7171"/>
    <cellStyle name="SAPBEXchaText 4" xfId="6202"/>
    <cellStyle name="SAPBEXchaText 4 2" xfId="7295"/>
    <cellStyle name="SAPBEXchaText 4 3" xfId="7283"/>
    <cellStyle name="SAPBEXchaText 4 4" xfId="7268"/>
    <cellStyle name="SAPBEXchaText 4 5" xfId="7337"/>
    <cellStyle name="SAPBEXchaText 4 6" xfId="7179"/>
    <cellStyle name="SAPBEXchaText 5" xfId="6203"/>
    <cellStyle name="SAPBEXchaText 5 2" xfId="7306"/>
    <cellStyle name="SAPBEXchaText 5 3" xfId="7275"/>
    <cellStyle name="SAPBEXchaText 5 4" xfId="7297"/>
    <cellStyle name="SAPBEXchaText 5 5" xfId="7341"/>
    <cellStyle name="SAPBEXchaText 5 6" xfId="7227"/>
    <cellStyle name="SAPBEXchaText 5 7" xfId="9113"/>
    <cellStyle name="SAPBEXchaText 6" xfId="6204"/>
    <cellStyle name="SAPBEXchaText 6 2" xfId="7310"/>
    <cellStyle name="SAPBEXchaText 6 3" xfId="7288"/>
    <cellStyle name="SAPBEXchaText 6 4" xfId="7322"/>
    <cellStyle name="SAPBEXchaText 6 5" xfId="7345"/>
    <cellStyle name="SAPBEXchaText 6 6" xfId="7234"/>
    <cellStyle name="SAPBEXchaText 7" xfId="7016"/>
    <cellStyle name="SAPBEXchaText 7 2" xfId="7315"/>
    <cellStyle name="SAPBEXchaText 7 3" xfId="7262"/>
    <cellStyle name="SAPBEXchaText 7 4" xfId="7261"/>
    <cellStyle name="SAPBEXchaText 7 5" xfId="7350"/>
    <cellStyle name="SAPBEXchaText 7 6" xfId="7243"/>
    <cellStyle name="SAPBEXchaText 8" xfId="7017"/>
    <cellStyle name="SAPBEXchaText 8 2" xfId="7309"/>
    <cellStyle name="SAPBEXchaText 8 3" xfId="7301"/>
    <cellStyle name="SAPBEXchaText 8 4" xfId="7286"/>
    <cellStyle name="SAPBEXchaText 8 5" xfId="7344"/>
    <cellStyle name="SAPBEXchaText 8 6" xfId="7231"/>
    <cellStyle name="SAPBEXchaText 9" xfId="7059"/>
    <cellStyle name="SAPBEXchaText_Attach A TCRF Monthly Expense" xfId="6205"/>
    <cellStyle name="SAPBEXexcBad7" xfId="240"/>
    <cellStyle name="SAPBEXexcBad7 2" xfId="1065"/>
    <cellStyle name="SAPBEXexcBad7 2 2" xfId="8817"/>
    <cellStyle name="SAPBEXexcBad7 2 2 2" xfId="8818"/>
    <cellStyle name="SAPBEXexcBad7 3" xfId="6206"/>
    <cellStyle name="SAPBEXexcBad7 3 2" xfId="8819"/>
    <cellStyle name="SAPBEXexcBad7 3 2 2" xfId="8820"/>
    <cellStyle name="SAPBEXexcBad7 4" xfId="6207"/>
    <cellStyle name="SAPBEXexcBad7 4 2" xfId="8821"/>
    <cellStyle name="SAPBEXexcBad7 4 2 2" xfId="8822"/>
    <cellStyle name="SAPBEXexcBad7 5" xfId="6208"/>
    <cellStyle name="SAPBEXexcBad7 5 2" xfId="8823"/>
    <cellStyle name="SAPBEXexcBad7 5 2 2" xfId="8824"/>
    <cellStyle name="SAPBEXexcBad7 6" xfId="6209"/>
    <cellStyle name="SAPBEXexcBad7 6 2" xfId="8825"/>
    <cellStyle name="SAPBEXexcBad7 6 2 2" xfId="8826"/>
    <cellStyle name="SAPBEXexcBad7 7" xfId="8827"/>
    <cellStyle name="SAPBEXexcBad7 7 2" xfId="8828"/>
    <cellStyle name="SAPBEXexcBad7_CF" xfId="1066"/>
    <cellStyle name="SAPBEXexcBad8" xfId="241"/>
    <cellStyle name="SAPBEXexcBad8 2" xfId="1067"/>
    <cellStyle name="SAPBEXexcBad8 2 2" xfId="8829"/>
    <cellStyle name="SAPBEXexcBad8 2 2 2" xfId="8830"/>
    <cellStyle name="SAPBEXexcBad8 3" xfId="6210"/>
    <cellStyle name="SAPBEXexcBad8 3 2" xfId="8831"/>
    <cellStyle name="SAPBEXexcBad8 3 2 2" xfId="8832"/>
    <cellStyle name="SAPBEXexcBad8 4" xfId="6211"/>
    <cellStyle name="SAPBEXexcBad8 4 2" xfId="8833"/>
    <cellStyle name="SAPBEXexcBad8 4 2 2" xfId="8834"/>
    <cellStyle name="SAPBEXexcBad8 5" xfId="6212"/>
    <cellStyle name="SAPBEXexcBad8 5 2" xfId="8835"/>
    <cellStyle name="SAPBEXexcBad8 5 2 2" xfId="8836"/>
    <cellStyle name="SAPBEXexcBad8 6" xfId="6213"/>
    <cellStyle name="SAPBEXexcBad8 6 2" xfId="8837"/>
    <cellStyle name="SAPBEXexcBad8 6 2 2" xfId="8838"/>
    <cellStyle name="SAPBEXexcBad8 7" xfId="8839"/>
    <cellStyle name="SAPBEXexcBad8 7 2" xfId="8840"/>
    <cellStyle name="SAPBEXexcBad8_CF" xfId="1068"/>
    <cellStyle name="SAPBEXexcBad9" xfId="242"/>
    <cellStyle name="SAPBEXexcBad9 2" xfId="1069"/>
    <cellStyle name="SAPBEXexcBad9 2 2" xfId="8841"/>
    <cellStyle name="SAPBEXexcBad9 2 2 2" xfId="8842"/>
    <cellStyle name="SAPBEXexcBad9 3" xfId="6214"/>
    <cellStyle name="SAPBEXexcBad9 3 2" xfId="8843"/>
    <cellStyle name="SAPBEXexcBad9 3 2 2" xfId="8844"/>
    <cellStyle name="SAPBEXexcBad9 4" xfId="6215"/>
    <cellStyle name="SAPBEXexcBad9 4 2" xfId="8845"/>
    <cellStyle name="SAPBEXexcBad9 4 2 2" xfId="8846"/>
    <cellStyle name="SAPBEXexcBad9 5" xfId="6216"/>
    <cellStyle name="SAPBEXexcBad9 5 2" xfId="8847"/>
    <cellStyle name="SAPBEXexcBad9 5 2 2" xfId="8848"/>
    <cellStyle name="SAPBEXexcBad9 6" xfId="6217"/>
    <cellStyle name="SAPBEXexcBad9 6 2" xfId="8849"/>
    <cellStyle name="SAPBEXexcBad9 6 2 2" xfId="8850"/>
    <cellStyle name="SAPBEXexcBad9 7" xfId="8851"/>
    <cellStyle name="SAPBEXexcBad9 7 2" xfId="8852"/>
    <cellStyle name="SAPBEXexcBad9_CF" xfId="1070"/>
    <cellStyle name="SAPBEXexcCritical4" xfId="243"/>
    <cellStyle name="SAPBEXexcCritical4 2" xfId="1071"/>
    <cellStyle name="SAPBEXexcCritical4 2 2" xfId="8853"/>
    <cellStyle name="SAPBEXexcCritical4 2 2 2" xfId="8854"/>
    <cellStyle name="SAPBEXexcCritical4 3" xfId="6218"/>
    <cellStyle name="SAPBEXexcCritical4 3 2" xfId="8855"/>
    <cellStyle name="SAPBEXexcCritical4 3 2 2" xfId="8856"/>
    <cellStyle name="SAPBEXexcCritical4 4" xfId="6219"/>
    <cellStyle name="SAPBEXexcCritical4 4 2" xfId="8857"/>
    <cellStyle name="SAPBEXexcCritical4 4 2 2" xfId="8858"/>
    <cellStyle name="SAPBEXexcCritical4 5" xfId="6220"/>
    <cellStyle name="SAPBEXexcCritical4 5 2" xfId="8859"/>
    <cellStyle name="SAPBEXexcCritical4 5 2 2" xfId="8860"/>
    <cellStyle name="SAPBEXexcCritical4 6" xfId="6221"/>
    <cellStyle name="SAPBEXexcCritical4 6 2" xfId="8861"/>
    <cellStyle name="SAPBEXexcCritical4 6 2 2" xfId="8862"/>
    <cellStyle name="SAPBEXexcCritical4 7" xfId="8863"/>
    <cellStyle name="SAPBEXexcCritical4 7 2" xfId="8864"/>
    <cellStyle name="SAPBEXexcCritical4_CF" xfId="1072"/>
    <cellStyle name="SAPBEXexcCritical5" xfId="244"/>
    <cellStyle name="SAPBEXexcCritical5 2" xfId="1073"/>
    <cellStyle name="SAPBEXexcCritical5 2 2" xfId="8865"/>
    <cellStyle name="SAPBEXexcCritical5 2 2 2" xfId="8866"/>
    <cellStyle name="SAPBEXexcCritical5 3" xfId="6222"/>
    <cellStyle name="SAPBEXexcCritical5 3 2" xfId="8867"/>
    <cellStyle name="SAPBEXexcCritical5 3 2 2" xfId="8868"/>
    <cellStyle name="SAPBEXexcCritical5 4" xfId="6223"/>
    <cellStyle name="SAPBEXexcCritical5 4 2" xfId="8869"/>
    <cellStyle name="SAPBEXexcCritical5 4 2 2" xfId="8870"/>
    <cellStyle name="SAPBEXexcCritical5 5" xfId="6224"/>
    <cellStyle name="SAPBEXexcCritical5 5 2" xfId="8871"/>
    <cellStyle name="SAPBEXexcCritical5 5 2 2" xfId="8872"/>
    <cellStyle name="SAPBEXexcCritical5 6" xfId="6225"/>
    <cellStyle name="SAPBEXexcCritical5 6 2" xfId="8873"/>
    <cellStyle name="SAPBEXexcCritical5 6 2 2" xfId="8874"/>
    <cellStyle name="SAPBEXexcCritical5 7" xfId="8875"/>
    <cellStyle name="SAPBEXexcCritical5 7 2" xfId="8876"/>
    <cellStyle name="SAPBEXexcCritical5_CF" xfId="1074"/>
    <cellStyle name="SAPBEXexcCritical6" xfId="245"/>
    <cellStyle name="SAPBEXexcCritical6 2" xfId="1075"/>
    <cellStyle name="SAPBEXexcCritical6 2 2" xfId="8877"/>
    <cellStyle name="SAPBEXexcCritical6 2 2 2" xfId="8878"/>
    <cellStyle name="SAPBEXexcCritical6 3" xfId="6226"/>
    <cellStyle name="SAPBEXexcCritical6 3 2" xfId="8879"/>
    <cellStyle name="SAPBEXexcCritical6 3 2 2" xfId="8880"/>
    <cellStyle name="SAPBEXexcCritical6 4" xfId="6227"/>
    <cellStyle name="SAPBEXexcCritical6 4 2" xfId="8881"/>
    <cellStyle name="SAPBEXexcCritical6 4 2 2" xfId="8882"/>
    <cellStyle name="SAPBEXexcCritical6 5" xfId="6228"/>
    <cellStyle name="SAPBEXexcCritical6 5 2" xfId="8883"/>
    <cellStyle name="SAPBEXexcCritical6 5 2 2" xfId="8884"/>
    <cellStyle name="SAPBEXexcCritical6 6" xfId="6229"/>
    <cellStyle name="SAPBEXexcCritical6 6 2" xfId="8885"/>
    <cellStyle name="SAPBEXexcCritical6 6 2 2" xfId="8886"/>
    <cellStyle name="SAPBEXexcCritical6 7" xfId="8887"/>
    <cellStyle name="SAPBEXexcCritical6 7 2" xfId="8888"/>
    <cellStyle name="SAPBEXexcCritical6_CF" xfId="1076"/>
    <cellStyle name="SAPBEXexcGood1" xfId="246"/>
    <cellStyle name="SAPBEXexcGood1 2" xfId="1077"/>
    <cellStyle name="SAPBEXexcGood1 2 2" xfId="8889"/>
    <cellStyle name="SAPBEXexcGood1 2 2 2" xfId="8890"/>
    <cellStyle name="SAPBEXexcGood1 3" xfId="6230"/>
    <cellStyle name="SAPBEXexcGood1 3 2" xfId="8891"/>
    <cellStyle name="SAPBEXexcGood1 3 2 2" xfId="8892"/>
    <cellStyle name="SAPBEXexcGood1 4" xfId="6231"/>
    <cellStyle name="SAPBEXexcGood1 4 2" xfId="8893"/>
    <cellStyle name="SAPBEXexcGood1 4 2 2" xfId="8894"/>
    <cellStyle name="SAPBEXexcGood1 5" xfId="6232"/>
    <cellStyle name="SAPBEXexcGood1 5 2" xfId="8895"/>
    <cellStyle name="SAPBEXexcGood1 5 2 2" xfId="8896"/>
    <cellStyle name="SAPBEXexcGood1 6" xfId="6233"/>
    <cellStyle name="SAPBEXexcGood1 6 2" xfId="8897"/>
    <cellStyle name="SAPBEXexcGood1 6 2 2" xfId="8898"/>
    <cellStyle name="SAPBEXexcGood1 7" xfId="8899"/>
    <cellStyle name="SAPBEXexcGood1 7 2" xfId="8900"/>
    <cellStyle name="SAPBEXexcGood1_CF" xfId="1078"/>
    <cellStyle name="SAPBEXexcGood2" xfId="247"/>
    <cellStyle name="SAPBEXexcGood2 2" xfId="1079"/>
    <cellStyle name="SAPBEXexcGood2 2 2" xfId="8901"/>
    <cellStyle name="SAPBEXexcGood2 2 2 2" xfId="8902"/>
    <cellStyle name="SAPBEXexcGood2 3" xfId="6234"/>
    <cellStyle name="SAPBEXexcGood2 3 2" xfId="8903"/>
    <cellStyle name="SAPBEXexcGood2 3 2 2" xfId="8904"/>
    <cellStyle name="SAPBEXexcGood2 4" xfId="6235"/>
    <cellStyle name="SAPBEXexcGood2 4 2" xfId="8905"/>
    <cellStyle name="SAPBEXexcGood2 4 2 2" xfId="8906"/>
    <cellStyle name="SAPBEXexcGood2 5" xfId="6236"/>
    <cellStyle name="SAPBEXexcGood2 5 2" xfId="8907"/>
    <cellStyle name="SAPBEXexcGood2 5 2 2" xfId="8908"/>
    <cellStyle name="SAPBEXexcGood2 6" xfId="6237"/>
    <cellStyle name="SAPBEXexcGood2 6 2" xfId="8909"/>
    <cellStyle name="SAPBEXexcGood2 6 2 2" xfId="8910"/>
    <cellStyle name="SAPBEXexcGood2 7" xfId="8911"/>
    <cellStyle name="SAPBEXexcGood2 7 2" xfId="8912"/>
    <cellStyle name="SAPBEXexcGood2_CF" xfId="1080"/>
    <cellStyle name="SAPBEXexcGood3" xfId="248"/>
    <cellStyle name="SAPBEXexcGood3 2" xfId="1081"/>
    <cellStyle name="SAPBEXexcGood3 2 2" xfId="8913"/>
    <cellStyle name="SAPBEXexcGood3 2 2 2" xfId="8914"/>
    <cellStyle name="SAPBEXexcGood3 3" xfId="6238"/>
    <cellStyle name="SAPBEXexcGood3 3 2" xfId="8915"/>
    <cellStyle name="SAPBEXexcGood3 3 2 2" xfId="8916"/>
    <cellStyle name="SAPBEXexcGood3 4" xfId="6239"/>
    <cellStyle name="SAPBEXexcGood3 4 2" xfId="8917"/>
    <cellStyle name="SAPBEXexcGood3 4 2 2" xfId="8918"/>
    <cellStyle name="SAPBEXexcGood3 5" xfId="6240"/>
    <cellStyle name="SAPBEXexcGood3 5 2" xfId="8919"/>
    <cellStyle name="SAPBEXexcGood3 5 2 2" xfId="8920"/>
    <cellStyle name="SAPBEXexcGood3 6" xfId="6241"/>
    <cellStyle name="SAPBEXexcGood3 6 2" xfId="8921"/>
    <cellStyle name="SAPBEXexcGood3 6 2 2" xfId="8922"/>
    <cellStyle name="SAPBEXexcGood3 7" xfId="8923"/>
    <cellStyle name="SAPBEXexcGood3 7 2" xfId="8924"/>
    <cellStyle name="SAPBEXexcGood3_CF" xfId="1082"/>
    <cellStyle name="SAPBEXfilterDrill" xfId="249"/>
    <cellStyle name="SAPBEXfilterDrill 2" xfId="1083"/>
    <cellStyle name="SAPBEXfilterDrill 2 2" xfId="6242"/>
    <cellStyle name="SAPBEXfilterDrill 3" xfId="6243"/>
    <cellStyle name="SAPBEXfilterDrill 3 2" xfId="6244"/>
    <cellStyle name="SAPBEXfilterDrill 4" xfId="6245"/>
    <cellStyle name="SAPBEXfilterDrill 4 2" xfId="6246"/>
    <cellStyle name="SAPBEXfilterDrill 5" xfId="6247"/>
    <cellStyle name="SAPBEXfilterDrill 5 2" xfId="6248"/>
    <cellStyle name="SAPBEXfilterDrill 6" xfId="6249"/>
    <cellStyle name="SAPBEXfilterDrill 6 2" xfId="6250"/>
    <cellStyle name="SAPBEXfilterDrill 7" xfId="6251"/>
    <cellStyle name="SAPBEXfilterDrill_Attach A TCRF Monthly Expense" xfId="6252"/>
    <cellStyle name="SAPBEXfilterItem" xfId="250"/>
    <cellStyle name="SAPBEXfilterItem 2" xfId="1084"/>
    <cellStyle name="SAPBEXfilterItem 3" xfId="6253"/>
    <cellStyle name="SAPBEXfilterItem 4" xfId="6254"/>
    <cellStyle name="SAPBEXfilterItem 5" xfId="6255"/>
    <cellStyle name="SAPBEXfilterItem 6" xfId="6256"/>
    <cellStyle name="SAPBEXfilterItem_Attach A TCRF Monthly Expense" xfId="6257"/>
    <cellStyle name="SAPBEXfilterText" xfId="251"/>
    <cellStyle name="SAPBEXfilterText 2" xfId="1085"/>
    <cellStyle name="SAPBEXfilterText 3" xfId="6258"/>
    <cellStyle name="SAPBEXfilterText 4" xfId="6259"/>
    <cellStyle name="SAPBEXfilterText 5" xfId="6260"/>
    <cellStyle name="SAPBEXfilterText 6" xfId="6261"/>
    <cellStyle name="SAPBEXfilterText_Attach A TCRF Monthly Expense" xfId="6262"/>
    <cellStyle name="SAPBEXformats" xfId="252"/>
    <cellStyle name="SAPBEXformats 2" xfId="1086"/>
    <cellStyle name="SAPBEXformats 2 2" xfId="8925"/>
    <cellStyle name="SAPBEXformats 2 2 2" xfId="8926"/>
    <cellStyle name="SAPBEXformats 3" xfId="6263"/>
    <cellStyle name="SAPBEXformats 3 2" xfId="8927"/>
    <cellStyle name="SAPBEXformats 3 2 2" xfId="8928"/>
    <cellStyle name="SAPBEXformats 4" xfId="6264"/>
    <cellStyle name="SAPBEXformats 4 2" xfId="8929"/>
    <cellStyle name="SAPBEXformats 4 2 2" xfId="8930"/>
    <cellStyle name="SAPBEXformats 5" xfId="6265"/>
    <cellStyle name="SAPBEXformats 5 2" xfId="8931"/>
    <cellStyle name="SAPBEXformats 5 2 2" xfId="8932"/>
    <cellStyle name="SAPBEXformats 6" xfId="6266"/>
    <cellStyle name="SAPBEXformats 6 2" xfId="8933"/>
    <cellStyle name="SAPBEXformats 6 2 2" xfId="8934"/>
    <cellStyle name="SAPBEXformats 7" xfId="8935"/>
    <cellStyle name="SAPBEXformats 7 2" xfId="8936"/>
    <cellStyle name="SAPBEXformats_CF" xfId="1087"/>
    <cellStyle name="SAPBEXheaderData" xfId="1088"/>
    <cellStyle name="SAPBEXheaderData 2" xfId="1089"/>
    <cellStyle name="SAPBEXheaderData 3" xfId="6267"/>
    <cellStyle name="SAPBEXheaderData 4" xfId="6268"/>
    <cellStyle name="SAPBEXheaderData 5" xfId="6269"/>
    <cellStyle name="SAPBEXheaderData 6" xfId="6270"/>
    <cellStyle name="SAPBEXheaderData_Attach A TCRF Monthly Expense" xfId="6271"/>
    <cellStyle name="SAPBEXheaderItem" xfId="253"/>
    <cellStyle name="SAPBEXheaderItem 10" xfId="1090"/>
    <cellStyle name="SAPBEXheaderItem 11" xfId="1091"/>
    <cellStyle name="SAPBEXheaderItem 12" xfId="1092"/>
    <cellStyle name="SAPBEXheaderItem 13" xfId="1093"/>
    <cellStyle name="SAPBEXheaderItem 14" xfId="1094"/>
    <cellStyle name="SAPBEXheaderItem 15" xfId="1095"/>
    <cellStyle name="SAPBEXheaderItem 16" xfId="1096"/>
    <cellStyle name="SAPBEXheaderItem 17" xfId="1097"/>
    <cellStyle name="SAPBEXheaderItem 18" xfId="1098"/>
    <cellStyle name="SAPBEXheaderItem 19" xfId="1099"/>
    <cellStyle name="SAPBEXheaderItem 2" xfId="254"/>
    <cellStyle name="SAPBEXheaderItem 20" xfId="1100"/>
    <cellStyle name="SAPBEXheaderItem 21" xfId="1101"/>
    <cellStyle name="SAPBEXheaderItem 3" xfId="1102"/>
    <cellStyle name="SAPBEXheaderItem 4" xfId="1103"/>
    <cellStyle name="SAPBEXheaderItem 5" xfId="1104"/>
    <cellStyle name="SAPBEXheaderItem 6" xfId="1105"/>
    <cellStyle name="SAPBEXheaderItem 7" xfId="1106"/>
    <cellStyle name="SAPBEXheaderItem 8" xfId="1107"/>
    <cellStyle name="SAPBEXheaderItem 9" xfId="1108"/>
    <cellStyle name="SAPBEXheaderItem_%" xfId="1109"/>
    <cellStyle name="SAPBEXheaderRowOne" xfId="1110"/>
    <cellStyle name="SAPBEXheaderRowOne 10" xfId="1111"/>
    <cellStyle name="SAPBEXheaderRowOne 11" xfId="1112"/>
    <cellStyle name="SAPBEXheaderRowOne 12" xfId="1113"/>
    <cellStyle name="SAPBEXheaderRowOne 13" xfId="1114"/>
    <cellStyle name="SAPBEXheaderRowOne 14" xfId="1115"/>
    <cellStyle name="SAPBEXheaderRowOne 15" xfId="1116"/>
    <cellStyle name="SAPBEXheaderRowOne 16" xfId="1117"/>
    <cellStyle name="SAPBEXheaderRowOne 17" xfId="1118"/>
    <cellStyle name="SAPBEXheaderRowOne 18" xfId="1119"/>
    <cellStyle name="SAPBEXheaderRowOne 19" xfId="1120"/>
    <cellStyle name="SAPBEXheaderRowOne 2" xfId="1121"/>
    <cellStyle name="SAPBEXheaderRowOne 2 2" xfId="6272"/>
    <cellStyle name="SAPBEXheaderRowOne 2 3" xfId="6273"/>
    <cellStyle name="SAPBEXheaderRowOne 2 4" xfId="6274"/>
    <cellStyle name="SAPBEXheaderRowOne 2 5" xfId="6275"/>
    <cellStyle name="SAPBEXheaderRowOne 20" xfId="1122"/>
    <cellStyle name="SAPBEXheaderRowOne 21" xfId="1123"/>
    <cellStyle name="SAPBEXheaderRowOne 3" xfId="1124"/>
    <cellStyle name="SAPBEXheaderRowOne 3 2" xfId="6276"/>
    <cellStyle name="SAPBEXheaderRowOne 3 3" xfId="6277"/>
    <cellStyle name="SAPBEXheaderRowOne 3 4" xfId="6278"/>
    <cellStyle name="SAPBEXheaderRowOne 3 5" xfId="6279"/>
    <cellStyle name="SAPBEXheaderRowOne 4" xfId="1125"/>
    <cellStyle name="SAPBEXheaderRowOne 4 2" xfId="6280"/>
    <cellStyle name="SAPBEXheaderRowOne 4 3" xfId="6281"/>
    <cellStyle name="SAPBEXheaderRowOne 4 4" xfId="6282"/>
    <cellStyle name="SAPBEXheaderRowOne 4 5" xfId="6283"/>
    <cellStyle name="SAPBEXheaderRowOne 5" xfId="1126"/>
    <cellStyle name="SAPBEXheaderRowOne 5 2" xfId="6284"/>
    <cellStyle name="SAPBEXheaderRowOne 5 3" xfId="6285"/>
    <cellStyle name="SAPBEXheaderRowOne 5 4" xfId="6286"/>
    <cellStyle name="SAPBEXheaderRowOne 5 5" xfId="6287"/>
    <cellStyle name="SAPBEXheaderRowOne 6" xfId="1127"/>
    <cellStyle name="SAPBEXheaderRowOne 6 2" xfId="6288"/>
    <cellStyle name="SAPBEXheaderRowOne 6 3" xfId="6289"/>
    <cellStyle name="SAPBEXheaderRowOne 6 4" xfId="6290"/>
    <cellStyle name="SAPBEXheaderRowOne 6 5" xfId="6291"/>
    <cellStyle name="SAPBEXheaderRowOne 7" xfId="1128"/>
    <cellStyle name="SAPBEXheaderRowOne 8" xfId="1129"/>
    <cellStyle name="SAPBEXheaderRowOne 9" xfId="1130"/>
    <cellStyle name="SAPBEXheaderRowOne_Attach A TCRF Monthly Expense" xfId="6292"/>
    <cellStyle name="SAPBEXheaderRowThree" xfId="1131"/>
    <cellStyle name="SAPBEXheaderRowThree 10" xfId="1132"/>
    <cellStyle name="SAPBEXheaderRowThree 11" xfId="1133"/>
    <cellStyle name="SAPBEXheaderRowThree 12" xfId="1134"/>
    <cellStyle name="SAPBEXheaderRowThree 13" xfId="1135"/>
    <cellStyle name="SAPBEXheaderRowThree 14" xfId="1136"/>
    <cellStyle name="SAPBEXheaderRowThree 15" xfId="1137"/>
    <cellStyle name="SAPBEXheaderRowThree 16" xfId="1138"/>
    <cellStyle name="SAPBEXheaderRowThree 17" xfId="1139"/>
    <cellStyle name="SAPBEXheaderRowThree 18" xfId="1140"/>
    <cellStyle name="SAPBEXheaderRowThree 19" xfId="1141"/>
    <cellStyle name="SAPBEXheaderRowThree 2" xfId="1142"/>
    <cellStyle name="SAPBEXheaderRowThree 2 2" xfId="6293"/>
    <cellStyle name="SAPBEXheaderRowThree 2 3" xfId="6294"/>
    <cellStyle name="SAPBEXheaderRowThree 2 4" xfId="6295"/>
    <cellStyle name="SAPBEXheaderRowThree 2 5" xfId="6296"/>
    <cellStyle name="SAPBEXheaderRowThree 20" xfId="1143"/>
    <cellStyle name="SAPBEXheaderRowThree 21" xfId="1144"/>
    <cellStyle name="SAPBEXheaderRowThree 3" xfId="1145"/>
    <cellStyle name="SAPBEXheaderRowThree 3 2" xfId="6297"/>
    <cellStyle name="SAPBEXheaderRowThree 3 3" xfId="6298"/>
    <cellStyle name="SAPBEXheaderRowThree 3 4" xfId="6299"/>
    <cellStyle name="SAPBEXheaderRowThree 3 5" xfId="6300"/>
    <cellStyle name="SAPBEXheaderRowThree 4" xfId="1146"/>
    <cellStyle name="SAPBEXheaderRowThree 4 2" xfId="6301"/>
    <cellStyle name="SAPBEXheaderRowThree 4 3" xfId="6302"/>
    <cellStyle name="SAPBEXheaderRowThree 4 4" xfId="6303"/>
    <cellStyle name="SAPBEXheaderRowThree 4 5" xfId="6304"/>
    <cellStyle name="SAPBEXheaderRowThree 5" xfId="1147"/>
    <cellStyle name="SAPBEXheaderRowThree 5 2" xfId="6305"/>
    <cellStyle name="SAPBEXheaderRowThree 5 3" xfId="6306"/>
    <cellStyle name="SAPBEXheaderRowThree 5 4" xfId="6307"/>
    <cellStyle name="SAPBEXheaderRowThree 5 5" xfId="6308"/>
    <cellStyle name="SAPBEXheaderRowThree 6" xfId="1148"/>
    <cellStyle name="SAPBEXheaderRowThree 6 2" xfId="6309"/>
    <cellStyle name="SAPBEXheaderRowThree 6 3" xfId="6310"/>
    <cellStyle name="SAPBEXheaderRowThree 6 4" xfId="6311"/>
    <cellStyle name="SAPBEXheaderRowThree 6 5" xfId="6312"/>
    <cellStyle name="SAPBEXheaderRowThree 7" xfId="1149"/>
    <cellStyle name="SAPBEXheaderRowThree 8" xfId="1150"/>
    <cellStyle name="SAPBEXheaderRowThree 9" xfId="1151"/>
    <cellStyle name="SAPBEXheaderRowThree_%" xfId="1152"/>
    <cellStyle name="SAPBEXheaderRowTwo" xfId="1153"/>
    <cellStyle name="SAPBEXheaderRowTwo 2" xfId="6313"/>
    <cellStyle name="SAPBEXheaderRowTwo 3" xfId="6314"/>
    <cellStyle name="SAPBEXheaderRowTwo 4" xfId="6315"/>
    <cellStyle name="SAPBEXheaderRowTwo 5" xfId="6316"/>
    <cellStyle name="SAPBEXheaderRowTwo 6" xfId="6317"/>
    <cellStyle name="SAPBEXheaderRowTwo_Attach A TCRF Monthly Expense" xfId="6318"/>
    <cellStyle name="SAPBEXheaderSingleRow" xfId="1154"/>
    <cellStyle name="SAPBEXheaderSingleRow 10" xfId="1155"/>
    <cellStyle name="SAPBEXheaderSingleRow 11" xfId="1156"/>
    <cellStyle name="SAPBEXheaderSingleRow 12" xfId="1157"/>
    <cellStyle name="SAPBEXheaderSingleRow 13" xfId="1158"/>
    <cellStyle name="SAPBEXheaderSingleRow 14" xfId="1159"/>
    <cellStyle name="SAPBEXheaderSingleRow 15" xfId="1160"/>
    <cellStyle name="SAPBEXheaderSingleRow 16" xfId="1161"/>
    <cellStyle name="SAPBEXheaderSingleRow 17" xfId="1162"/>
    <cellStyle name="SAPBEXheaderSingleRow 18" xfId="1163"/>
    <cellStyle name="SAPBEXheaderSingleRow 19" xfId="1164"/>
    <cellStyle name="SAPBEXheaderSingleRow 2" xfId="1165"/>
    <cellStyle name="SAPBEXheaderSingleRow 2 2" xfId="6319"/>
    <cellStyle name="SAPBEXheaderSingleRow 2 3" xfId="6320"/>
    <cellStyle name="SAPBEXheaderSingleRow 2 4" xfId="6321"/>
    <cellStyle name="SAPBEXheaderSingleRow 2 5" xfId="6322"/>
    <cellStyle name="SAPBEXheaderSingleRow 20" xfId="1166"/>
    <cellStyle name="SAPBEXheaderSingleRow 21" xfId="1167"/>
    <cellStyle name="SAPBEXheaderSingleRow 3" xfId="1168"/>
    <cellStyle name="SAPBEXheaderSingleRow 3 2" xfId="6323"/>
    <cellStyle name="SAPBEXheaderSingleRow 3 3" xfId="6324"/>
    <cellStyle name="SAPBEXheaderSingleRow 3 4" xfId="6325"/>
    <cellStyle name="SAPBEXheaderSingleRow 3 5" xfId="6326"/>
    <cellStyle name="SAPBEXheaderSingleRow 4" xfId="1169"/>
    <cellStyle name="SAPBEXheaderSingleRow 4 2" xfId="6327"/>
    <cellStyle name="SAPBEXheaderSingleRow 4 3" xfId="6328"/>
    <cellStyle name="SAPBEXheaderSingleRow 4 4" xfId="6329"/>
    <cellStyle name="SAPBEXheaderSingleRow 4 5" xfId="6330"/>
    <cellStyle name="SAPBEXheaderSingleRow 5" xfId="1170"/>
    <cellStyle name="SAPBEXheaderSingleRow 5 2" xfId="6331"/>
    <cellStyle name="SAPBEXheaderSingleRow 5 3" xfId="6332"/>
    <cellStyle name="SAPBEXheaderSingleRow 5 4" xfId="6333"/>
    <cellStyle name="SAPBEXheaderSingleRow 5 5" xfId="6334"/>
    <cellStyle name="SAPBEXheaderSingleRow 6" xfId="1171"/>
    <cellStyle name="SAPBEXheaderSingleRow 6 2" xfId="6335"/>
    <cellStyle name="SAPBEXheaderSingleRow 6 3" xfId="6336"/>
    <cellStyle name="SAPBEXheaderSingleRow 6 4" xfId="6337"/>
    <cellStyle name="SAPBEXheaderSingleRow 6 5" xfId="6338"/>
    <cellStyle name="SAPBEXheaderSingleRow 7" xfId="1172"/>
    <cellStyle name="SAPBEXheaderSingleRow 8" xfId="1173"/>
    <cellStyle name="SAPBEXheaderSingleRow 9" xfId="1174"/>
    <cellStyle name="SAPBEXheaderSingleRow_COST OF SERVICE" xfId="6339"/>
    <cellStyle name="SAPBEXheaderText" xfId="255"/>
    <cellStyle name="SAPBEXheaderText 10" xfId="1175"/>
    <cellStyle name="SAPBEXheaderText 11" xfId="1176"/>
    <cellStyle name="SAPBEXheaderText 12" xfId="1177"/>
    <cellStyle name="SAPBEXheaderText 13" xfId="1178"/>
    <cellStyle name="SAPBEXheaderText 14" xfId="1179"/>
    <cellStyle name="SAPBEXheaderText 15" xfId="1180"/>
    <cellStyle name="SAPBEXheaderText 16" xfId="1181"/>
    <cellStyle name="SAPBEXheaderText 17" xfId="1182"/>
    <cellStyle name="SAPBEXheaderText 18" xfId="1183"/>
    <cellStyle name="SAPBEXheaderText 19" xfId="1184"/>
    <cellStyle name="SAPBEXheaderText 2" xfId="256"/>
    <cellStyle name="SAPBEXheaderText 20" xfId="1185"/>
    <cellStyle name="SAPBEXheaderText 21" xfId="1186"/>
    <cellStyle name="SAPBEXheaderText 3" xfId="1187"/>
    <cellStyle name="SAPBEXheaderText 4" xfId="1188"/>
    <cellStyle name="SAPBEXheaderText 5" xfId="1189"/>
    <cellStyle name="SAPBEXheaderText 6" xfId="1190"/>
    <cellStyle name="SAPBEXheaderText 7" xfId="1191"/>
    <cellStyle name="SAPBEXheaderText 8" xfId="1192"/>
    <cellStyle name="SAPBEXheaderText 9" xfId="1193"/>
    <cellStyle name="SAPBEXheaderText_%" xfId="1194"/>
    <cellStyle name="SAPBEXHLevel0" xfId="257"/>
    <cellStyle name="SAPBEXHLevel0 10" xfId="1195"/>
    <cellStyle name="SAPBEXHLevel0 11" xfId="1196"/>
    <cellStyle name="SAPBEXHLevel0 12" xfId="1197"/>
    <cellStyle name="SAPBEXHLevel0 13" xfId="1198"/>
    <cellStyle name="SAPBEXHLevel0 14" xfId="1199"/>
    <cellStyle name="SAPBEXHLevel0 15" xfId="1200"/>
    <cellStyle name="SAPBEXHLevel0 16" xfId="1201"/>
    <cellStyle name="SAPBEXHLevel0 17" xfId="1202"/>
    <cellStyle name="SAPBEXHLevel0 18" xfId="1203"/>
    <cellStyle name="SAPBEXHLevel0 19" xfId="1204"/>
    <cellStyle name="SAPBEXHLevel0 2" xfId="1205"/>
    <cellStyle name="SAPBEXHLevel0 20" xfId="1206"/>
    <cellStyle name="SAPBEXHLevel0 21" xfId="1207"/>
    <cellStyle name="SAPBEXHLevel0 3" xfId="1208"/>
    <cellStyle name="SAPBEXHLevel0 4" xfId="1209"/>
    <cellStyle name="SAPBEXHLevel0 5" xfId="1210"/>
    <cellStyle name="SAPBEXHLevel0 6" xfId="1211"/>
    <cellStyle name="SAPBEXHLevel0 7" xfId="1212"/>
    <cellStyle name="SAPBEXHLevel0 8" xfId="1213"/>
    <cellStyle name="SAPBEXHLevel0 9" xfId="1214"/>
    <cellStyle name="SAPBEXHLevel0_%" xfId="1215"/>
    <cellStyle name="SAPBEXHLevel0X" xfId="258"/>
    <cellStyle name="SAPBEXHLevel0X 2" xfId="1216"/>
    <cellStyle name="SAPBEXHLevel0X_CF" xfId="1217"/>
    <cellStyle name="SAPBEXHLevel1" xfId="259"/>
    <cellStyle name="SAPBEXHLevel1 10" xfId="1218"/>
    <cellStyle name="SAPBEXHLevel1 11" xfId="1219"/>
    <cellStyle name="SAPBEXHLevel1 12" xfId="1220"/>
    <cellStyle name="SAPBEXHLevel1 13" xfId="1221"/>
    <cellStyle name="SAPBEXHLevel1 14" xfId="1222"/>
    <cellStyle name="SAPBEXHLevel1 15" xfId="1223"/>
    <cellStyle name="SAPBEXHLevel1 16" xfId="1224"/>
    <cellStyle name="SAPBEXHLevel1 17" xfId="1225"/>
    <cellStyle name="SAPBEXHLevel1 18" xfId="1226"/>
    <cellStyle name="SAPBEXHLevel1 19" xfId="1227"/>
    <cellStyle name="SAPBEXHLevel1 2" xfId="1228"/>
    <cellStyle name="SAPBEXHLevel1 20" xfId="1229"/>
    <cellStyle name="SAPBEXHLevel1 21" xfId="1230"/>
    <cellStyle name="SAPBEXHLevel1 3" xfId="1231"/>
    <cellStyle name="SAPBEXHLevel1 4" xfId="1232"/>
    <cellStyle name="SAPBEXHLevel1 5" xfId="1233"/>
    <cellStyle name="SAPBEXHLevel1 6" xfId="1234"/>
    <cellStyle name="SAPBEXHLevel1 7" xfId="1235"/>
    <cellStyle name="SAPBEXHLevel1 8" xfId="1236"/>
    <cellStyle name="SAPBEXHLevel1 9" xfId="1237"/>
    <cellStyle name="SAPBEXHLevel1_%" xfId="1238"/>
    <cellStyle name="SAPBEXHLevel1X" xfId="260"/>
    <cellStyle name="SAPBEXHLevel1X 2" xfId="1239"/>
    <cellStyle name="SAPBEXHLevel1X_CF" xfId="1240"/>
    <cellStyle name="SAPBEXHLevel2" xfId="261"/>
    <cellStyle name="SAPBEXHLevel2 10" xfId="1241"/>
    <cellStyle name="SAPBEXHLevel2 11" xfId="1242"/>
    <cellStyle name="SAPBEXHLevel2 12" xfId="1243"/>
    <cellStyle name="SAPBEXHLevel2 13" xfId="1244"/>
    <cellStyle name="SAPBEXHLevel2 14" xfId="1245"/>
    <cellStyle name="SAPBEXHLevel2 15" xfId="1246"/>
    <cellStyle name="SAPBEXHLevel2 16" xfId="1247"/>
    <cellStyle name="SAPBEXHLevel2 17" xfId="1248"/>
    <cellStyle name="SAPBEXHLevel2 18" xfId="1249"/>
    <cellStyle name="SAPBEXHLevel2 19" xfId="1250"/>
    <cellStyle name="SAPBEXHLevel2 2" xfId="1251"/>
    <cellStyle name="SAPBEXHLevel2 20" xfId="1252"/>
    <cellStyle name="SAPBEXHLevel2 21" xfId="1253"/>
    <cellStyle name="SAPBEXHLevel2 3" xfId="1254"/>
    <cellStyle name="SAPBEXHLevel2 4" xfId="1255"/>
    <cellStyle name="SAPBEXHLevel2 5" xfId="1256"/>
    <cellStyle name="SAPBEXHLevel2 6" xfId="1257"/>
    <cellStyle name="SAPBEXHLevel2 7" xfId="1258"/>
    <cellStyle name="SAPBEXHLevel2 8" xfId="1259"/>
    <cellStyle name="SAPBEXHLevel2 9" xfId="1260"/>
    <cellStyle name="SAPBEXHLevel2_%" xfId="1261"/>
    <cellStyle name="SAPBEXHLevel2X" xfId="262"/>
    <cellStyle name="SAPBEXHLevel2X 2" xfId="1262"/>
    <cellStyle name="SAPBEXHLevel2X 3" xfId="9112"/>
    <cellStyle name="SAPBEXHLevel2X_CF" xfId="1263"/>
    <cellStyle name="SAPBEXHLevel3" xfId="263"/>
    <cellStyle name="SAPBEXHLevel3 10" xfId="1264"/>
    <cellStyle name="SAPBEXHLevel3 11" xfId="1265"/>
    <cellStyle name="SAPBEXHLevel3 12" xfId="1266"/>
    <cellStyle name="SAPBEXHLevel3 13" xfId="1267"/>
    <cellStyle name="SAPBEXHLevel3 14" xfId="1268"/>
    <cellStyle name="SAPBEXHLevel3 15" xfId="1269"/>
    <cellStyle name="SAPBEXHLevel3 16" xfId="1270"/>
    <cellStyle name="SAPBEXHLevel3 17" xfId="1271"/>
    <cellStyle name="SAPBEXHLevel3 18" xfId="1272"/>
    <cellStyle name="SAPBEXHLevel3 19" xfId="1273"/>
    <cellStyle name="SAPBEXHLevel3 2" xfId="1274"/>
    <cellStyle name="SAPBEXHLevel3 20" xfId="1275"/>
    <cellStyle name="SAPBEXHLevel3 21" xfId="1276"/>
    <cellStyle name="SAPBEXHLevel3 3" xfId="1277"/>
    <cellStyle name="SAPBEXHLevel3 4" xfId="1278"/>
    <cellStyle name="SAPBEXHLevel3 5" xfId="1279"/>
    <cellStyle name="SAPBEXHLevel3 6" xfId="1280"/>
    <cellStyle name="SAPBEXHLevel3 7" xfId="1281"/>
    <cellStyle name="SAPBEXHLevel3 8" xfId="1282"/>
    <cellStyle name="SAPBEXHLevel3 9" xfId="1283"/>
    <cellStyle name="SAPBEXHLevel3_%" xfId="1284"/>
    <cellStyle name="SAPBEXHLevel3X" xfId="264"/>
    <cellStyle name="SAPBEXHLevel3X 2" xfId="1285"/>
    <cellStyle name="SAPBEXHLevel3X 3" xfId="9114"/>
    <cellStyle name="SAPBEXHLevel3X_CF" xfId="1286"/>
    <cellStyle name="SAPBEXinputData" xfId="1287"/>
    <cellStyle name="SAPBEXinputData 2" xfId="1288"/>
    <cellStyle name="SAPBEXinputData_CF" xfId="1289"/>
    <cellStyle name="SAPBEXItemHeader" xfId="1290"/>
    <cellStyle name="SAPBEXItemHeader 2" xfId="7018"/>
    <cellStyle name="SAPBEXItemHeader 2 2" xfId="7289"/>
    <cellStyle name="SAPBEXItemHeader 2 3" xfId="7321"/>
    <cellStyle name="SAPBEXItemHeader 2 4" xfId="7326"/>
    <cellStyle name="SAPBEXItemHeader 2 5" xfId="7332"/>
    <cellStyle name="SAPBEXItemHeader 2 6" xfId="7168"/>
    <cellStyle name="SAPBEXItemHeader 3" xfId="7019"/>
    <cellStyle name="SAPBEXItemHeader 3 2" xfId="7293"/>
    <cellStyle name="SAPBEXItemHeader 3 3" xfId="7282"/>
    <cellStyle name="SAPBEXItemHeader 3 4" xfId="7277"/>
    <cellStyle name="SAPBEXItemHeader 3 5" xfId="7336"/>
    <cellStyle name="SAPBEXItemHeader 3 6" xfId="7172"/>
    <cellStyle name="SAPBEXItemHeader 4" xfId="7020"/>
    <cellStyle name="SAPBEXItemHeader 4 2" xfId="7312"/>
    <cellStyle name="SAPBEXItemHeader 4 3" xfId="7300"/>
    <cellStyle name="SAPBEXItemHeader 4 4" xfId="7294"/>
    <cellStyle name="SAPBEXItemHeader 4 5" xfId="7347"/>
    <cellStyle name="SAPBEXItemHeader 4 6" xfId="7237"/>
    <cellStyle name="SAPBEXItemHeader 5" xfId="7021"/>
    <cellStyle name="SAPBEXItemHeader 5 2" xfId="7308"/>
    <cellStyle name="SAPBEXItemHeader 5 3" xfId="7271"/>
    <cellStyle name="SAPBEXItemHeader 5 4" xfId="7278"/>
    <cellStyle name="SAPBEXItemHeader 5 5" xfId="7343"/>
    <cellStyle name="SAPBEXItemHeader 5 6" xfId="7230"/>
    <cellStyle name="SAPBEXItemHeader 6" xfId="7022"/>
    <cellStyle name="SAPBEXItemHeader 6 2" xfId="7305"/>
    <cellStyle name="SAPBEXItemHeader 6 3" xfId="7267"/>
    <cellStyle name="SAPBEXItemHeader 6 4" xfId="7280"/>
    <cellStyle name="SAPBEXItemHeader 6 5" xfId="7340"/>
    <cellStyle name="SAPBEXItemHeader 6 6" xfId="7226"/>
    <cellStyle name="SAPBEXItemHeader 7" xfId="7023"/>
    <cellStyle name="SAPBEXItemHeader 7 2" xfId="7314"/>
    <cellStyle name="SAPBEXItemHeader 7 3" xfId="7302"/>
    <cellStyle name="SAPBEXItemHeader 7 4" xfId="7266"/>
    <cellStyle name="SAPBEXItemHeader 7 5" xfId="7349"/>
    <cellStyle name="SAPBEXItemHeader 7 6" xfId="7241"/>
    <cellStyle name="SAPBEXItemHeader 8" xfId="7024"/>
    <cellStyle name="SAPBEXItemHeader 8 2" xfId="7316"/>
    <cellStyle name="SAPBEXItemHeader 8 3" xfId="7260"/>
    <cellStyle name="SAPBEXItemHeader 8 4" xfId="7318"/>
    <cellStyle name="SAPBEXItemHeader 8 5" xfId="7351"/>
    <cellStyle name="SAPBEXItemHeader 8 6" xfId="7244"/>
    <cellStyle name="SAPBEXItemHeader 9" xfId="7058"/>
    <cellStyle name="SAPBEXresData" xfId="265"/>
    <cellStyle name="SAPBEXresData 2" xfId="1291"/>
    <cellStyle name="SAPBEXresData 2 2" xfId="8937"/>
    <cellStyle name="SAPBEXresData 2 2 2" xfId="8938"/>
    <cellStyle name="SAPBEXresData 3" xfId="6340"/>
    <cellStyle name="SAPBEXresData 3 2" xfId="8939"/>
    <cellStyle name="SAPBEXresData 3 2 2" xfId="8940"/>
    <cellStyle name="SAPBEXresData 4" xfId="6341"/>
    <cellStyle name="SAPBEXresData 4 2" xfId="8941"/>
    <cellStyle name="SAPBEXresData 4 2 2" xfId="8942"/>
    <cellStyle name="SAPBEXresData 5" xfId="6342"/>
    <cellStyle name="SAPBEXresData 5 2" xfId="8943"/>
    <cellStyle name="SAPBEXresData 5 2 2" xfId="8944"/>
    <cellStyle name="SAPBEXresData 6" xfId="6343"/>
    <cellStyle name="SAPBEXresData 6 2" xfId="8945"/>
    <cellStyle name="SAPBEXresData 6 2 2" xfId="8946"/>
    <cellStyle name="SAPBEXresData 7" xfId="8947"/>
    <cellStyle name="SAPBEXresData 7 2" xfId="8948"/>
    <cellStyle name="SAPBEXresData_COST OF SERVICE" xfId="6344"/>
    <cellStyle name="SAPBEXresDataEmph" xfId="266"/>
    <cellStyle name="SAPBEXresDataEmph 2" xfId="1292"/>
    <cellStyle name="SAPBEXresDataEmph 2 2" xfId="8949"/>
    <cellStyle name="SAPBEXresDataEmph 2 2 2" xfId="8950"/>
    <cellStyle name="SAPBEXresDataEmph 3" xfId="6345"/>
    <cellStyle name="SAPBEXresDataEmph 3 2" xfId="8951"/>
    <cellStyle name="SAPBEXresDataEmph 3 2 2" xfId="8952"/>
    <cellStyle name="SAPBEXresDataEmph 4" xfId="6346"/>
    <cellStyle name="SAPBEXresDataEmph 4 2" xfId="8953"/>
    <cellStyle name="SAPBEXresDataEmph 4 2 2" xfId="8954"/>
    <cellStyle name="SAPBEXresDataEmph 5" xfId="6347"/>
    <cellStyle name="SAPBEXresDataEmph 5 2" xfId="8955"/>
    <cellStyle name="SAPBEXresDataEmph 5 2 2" xfId="8956"/>
    <cellStyle name="SAPBEXresDataEmph 6" xfId="6348"/>
    <cellStyle name="SAPBEXresDataEmph 6 2" xfId="8957"/>
    <cellStyle name="SAPBEXresDataEmph 6 2 2" xfId="8958"/>
    <cellStyle name="SAPBEXresDataEmph 7" xfId="8959"/>
    <cellStyle name="SAPBEXresDataEmph 7 2" xfId="8960"/>
    <cellStyle name="SAPBEXresDataEmph_COST OF SERVICE" xfId="6349"/>
    <cellStyle name="SAPBEXresExc1" xfId="1293"/>
    <cellStyle name="SAPBEXresExc1 2" xfId="6350"/>
    <cellStyle name="SAPBEXresExc1 3" xfId="6351"/>
    <cellStyle name="SAPBEXresExc1 4" xfId="6352"/>
    <cellStyle name="SAPBEXresExc1 5" xfId="6353"/>
    <cellStyle name="SAPBEXresExc1 6" xfId="6354"/>
    <cellStyle name="SAPBEXresExc1_COST OF SERVICE" xfId="6355"/>
    <cellStyle name="SAPBEXresExc1Emph" xfId="1294"/>
    <cellStyle name="SAPBEXresExc1Emph 2" xfId="6356"/>
    <cellStyle name="SAPBEXresExc1Emph 3" xfId="6357"/>
    <cellStyle name="SAPBEXresExc1Emph 4" xfId="6358"/>
    <cellStyle name="SAPBEXresExc1Emph 5" xfId="6359"/>
    <cellStyle name="SAPBEXresExc1Emph 6" xfId="6360"/>
    <cellStyle name="SAPBEXresExc1Emph_COST OF SERVICE" xfId="6361"/>
    <cellStyle name="SAPBEXresExc2" xfId="1295"/>
    <cellStyle name="SAPBEXresExc2 2" xfId="6362"/>
    <cellStyle name="SAPBEXresExc2 3" xfId="6363"/>
    <cellStyle name="SAPBEXresExc2 4" xfId="6364"/>
    <cellStyle name="SAPBEXresExc2 5" xfId="6365"/>
    <cellStyle name="SAPBEXresExc2 6" xfId="6366"/>
    <cellStyle name="SAPBEXresExc2_COST OF SERVICE" xfId="6367"/>
    <cellStyle name="SAPBEXresExc2Emph" xfId="1296"/>
    <cellStyle name="SAPBEXresExc2Emph 2" xfId="6368"/>
    <cellStyle name="SAPBEXresExc2Emph 3" xfId="6369"/>
    <cellStyle name="SAPBEXresExc2Emph 4" xfId="6370"/>
    <cellStyle name="SAPBEXresExc2Emph 5" xfId="6371"/>
    <cellStyle name="SAPBEXresExc2Emph 6" xfId="6372"/>
    <cellStyle name="SAPBEXresExc2Emph_COST OF SERVICE" xfId="6373"/>
    <cellStyle name="SAPBEXresItem" xfId="267"/>
    <cellStyle name="SAPBEXresItem 2" xfId="1297"/>
    <cellStyle name="SAPBEXresItem 2 2" xfId="8961"/>
    <cellStyle name="SAPBEXresItem 2 2 2" xfId="8962"/>
    <cellStyle name="SAPBEXresItem 3" xfId="6374"/>
    <cellStyle name="SAPBEXresItem 3 2" xfId="8963"/>
    <cellStyle name="SAPBEXresItem 3 2 2" xfId="8964"/>
    <cellStyle name="SAPBEXresItem 4" xfId="6375"/>
    <cellStyle name="SAPBEXresItem 4 2" xfId="8965"/>
    <cellStyle name="SAPBEXresItem 4 2 2" xfId="8966"/>
    <cellStyle name="SAPBEXresItem 5" xfId="6376"/>
    <cellStyle name="SAPBEXresItem 5 2" xfId="8967"/>
    <cellStyle name="SAPBEXresItem 5 2 2" xfId="8968"/>
    <cellStyle name="SAPBEXresItem 6" xfId="6377"/>
    <cellStyle name="SAPBEXresItem 6 2" xfId="8969"/>
    <cellStyle name="SAPBEXresItem 6 2 2" xfId="8970"/>
    <cellStyle name="SAPBEXresItem 7" xfId="8971"/>
    <cellStyle name="SAPBEXresItem 7 2" xfId="8972"/>
    <cellStyle name="SAPBEXresItem_Attach A TCRF Monthly Expense" xfId="6378"/>
    <cellStyle name="SAPBEXresItemX" xfId="268"/>
    <cellStyle name="SAPBEXresItemX 2" xfId="1298"/>
    <cellStyle name="SAPBEXstdData" xfId="269"/>
    <cellStyle name="SAPBEXstdData 2" xfId="1299"/>
    <cellStyle name="SAPBEXstdData 2 2" xfId="8973"/>
    <cellStyle name="SAPBEXstdData 2 2 2" xfId="8974"/>
    <cellStyle name="SAPBEXstdData 3" xfId="6379"/>
    <cellStyle name="SAPBEXstdData 3 2" xfId="8975"/>
    <cellStyle name="SAPBEXstdData 3 2 2" xfId="8976"/>
    <cellStyle name="SAPBEXstdData 4" xfId="6380"/>
    <cellStyle name="SAPBEXstdData 4 2" xfId="8977"/>
    <cellStyle name="SAPBEXstdData 4 2 2" xfId="8978"/>
    <cellStyle name="SAPBEXstdData 5" xfId="6381"/>
    <cellStyle name="SAPBEXstdData 5 2" xfId="8979"/>
    <cellStyle name="SAPBEXstdData 5 2 2" xfId="8980"/>
    <cellStyle name="SAPBEXstdData 6" xfId="6382"/>
    <cellStyle name="SAPBEXstdData 6 2" xfId="8981"/>
    <cellStyle name="SAPBEXstdData 6 2 2" xfId="8982"/>
    <cellStyle name="SAPBEXstdData 7" xfId="8983"/>
    <cellStyle name="SAPBEXstdData 7 2" xfId="8984"/>
    <cellStyle name="SAPBEXstdData_CF" xfId="1300"/>
    <cellStyle name="SAPBEXstdDataEmph" xfId="270"/>
    <cellStyle name="SAPBEXstdDataEmph 2" xfId="1301"/>
    <cellStyle name="SAPBEXstdDataEmph 2 2" xfId="8985"/>
    <cellStyle name="SAPBEXstdDataEmph 2 2 2" xfId="8986"/>
    <cellStyle name="SAPBEXstdDataEmph 3" xfId="6383"/>
    <cellStyle name="SAPBEXstdDataEmph 3 2" xfId="8987"/>
    <cellStyle name="SAPBEXstdDataEmph 3 2 2" xfId="8988"/>
    <cellStyle name="SAPBEXstdDataEmph 4" xfId="6384"/>
    <cellStyle name="SAPBEXstdDataEmph 4 2" xfId="8989"/>
    <cellStyle name="SAPBEXstdDataEmph 4 2 2" xfId="8990"/>
    <cellStyle name="SAPBEXstdDataEmph 5" xfId="6385"/>
    <cellStyle name="SAPBEXstdDataEmph 5 2" xfId="8991"/>
    <cellStyle name="SAPBEXstdDataEmph 5 2 2" xfId="8992"/>
    <cellStyle name="SAPBEXstdDataEmph 6" xfId="6386"/>
    <cellStyle name="SAPBEXstdDataEmph 6 2" xfId="8993"/>
    <cellStyle name="SAPBEXstdDataEmph 6 2 2" xfId="8994"/>
    <cellStyle name="SAPBEXstdDataEmph 7" xfId="8995"/>
    <cellStyle name="SAPBEXstdDataEmph 7 2" xfId="8996"/>
    <cellStyle name="SAPBEXstdDataEmph_COST OF SERVICE" xfId="6387"/>
    <cellStyle name="SAPBEXstdExc1" xfId="1302"/>
    <cellStyle name="SAPBEXstdExc1 2" xfId="6388"/>
    <cellStyle name="SAPBEXstdExc1 3" xfId="6389"/>
    <cellStyle name="SAPBEXstdExc1 4" xfId="6390"/>
    <cellStyle name="SAPBEXstdExc1 5" xfId="6391"/>
    <cellStyle name="SAPBEXstdExc1 6" xfId="6392"/>
    <cellStyle name="SAPBEXstdExc1_COST OF SERVICE" xfId="6393"/>
    <cellStyle name="SAPBEXstdExc1Emph" xfId="1303"/>
    <cellStyle name="SAPBEXstdExc1Emph 2" xfId="6394"/>
    <cellStyle name="SAPBEXstdExc1Emph 3" xfId="6395"/>
    <cellStyle name="SAPBEXstdExc1Emph 4" xfId="6396"/>
    <cellStyle name="SAPBEXstdExc1Emph 5" xfId="6397"/>
    <cellStyle name="SAPBEXstdExc1Emph 6" xfId="6398"/>
    <cellStyle name="SAPBEXstdExc1Emph_COST OF SERVICE" xfId="6399"/>
    <cellStyle name="SAPBEXstdExc2" xfId="1304"/>
    <cellStyle name="SAPBEXstdExc2 2" xfId="6400"/>
    <cellStyle name="SAPBEXstdExc2 3" xfId="6401"/>
    <cellStyle name="SAPBEXstdExc2 4" xfId="6402"/>
    <cellStyle name="SAPBEXstdExc2 5" xfId="6403"/>
    <cellStyle name="SAPBEXstdExc2 6" xfId="6404"/>
    <cellStyle name="SAPBEXstdExc2_COST OF SERVICE" xfId="6405"/>
    <cellStyle name="SAPBEXstdExc2Emph" xfId="1305"/>
    <cellStyle name="SAPBEXstdExc2Emph 2" xfId="6406"/>
    <cellStyle name="SAPBEXstdExc2Emph 3" xfId="6407"/>
    <cellStyle name="SAPBEXstdExc2Emph 4" xfId="6408"/>
    <cellStyle name="SAPBEXstdExc2Emph 5" xfId="6409"/>
    <cellStyle name="SAPBEXstdExc2Emph 6" xfId="6410"/>
    <cellStyle name="SAPBEXstdExc2Emph_COST OF SERVICE" xfId="6411"/>
    <cellStyle name="SAPBEXstdItem" xfId="271"/>
    <cellStyle name="SAPBEXstdItem 10" xfId="7025"/>
    <cellStyle name="SAPBEXstdItem 11" xfId="7060"/>
    <cellStyle name="SAPBEXstdItem 2" xfId="1306"/>
    <cellStyle name="SAPBEXstdItem 2 2" xfId="7141"/>
    <cellStyle name="SAPBEXstdItem 2 2 2" xfId="8997"/>
    <cellStyle name="SAPBEXstdItem 3" xfId="6412"/>
    <cellStyle name="SAPBEXstdItem 3 2" xfId="7291"/>
    <cellStyle name="SAPBEXstdItem 3 2 2" xfId="8998"/>
    <cellStyle name="SAPBEXstdItem 3 3" xfId="7317"/>
    <cellStyle name="SAPBEXstdItem 3 4" xfId="7324"/>
    <cellStyle name="SAPBEXstdItem 3 5" xfId="7334"/>
    <cellStyle name="SAPBEXstdItem 3 6" xfId="7170"/>
    <cellStyle name="SAPBEXstdItem 4" xfId="6413"/>
    <cellStyle name="SAPBEXstdItem 4 2" xfId="7313"/>
    <cellStyle name="SAPBEXstdItem 4 2 2" xfId="8999"/>
    <cellStyle name="SAPBEXstdItem 4 3" xfId="7296"/>
    <cellStyle name="SAPBEXstdItem 4 4" xfId="7320"/>
    <cellStyle name="SAPBEXstdItem 4 5" xfId="7348"/>
    <cellStyle name="SAPBEXstdItem 4 6" xfId="7238"/>
    <cellStyle name="SAPBEXstdItem 5" xfId="6414"/>
    <cellStyle name="SAPBEXstdItem 5 2" xfId="7307"/>
    <cellStyle name="SAPBEXstdItem 5 2 2" xfId="9000"/>
    <cellStyle name="SAPBEXstdItem 5 3" xfId="7298"/>
    <cellStyle name="SAPBEXstdItem 5 4" xfId="7285"/>
    <cellStyle name="SAPBEXstdItem 5 5" xfId="7342"/>
    <cellStyle name="SAPBEXstdItem 5 6" xfId="7229"/>
    <cellStyle name="SAPBEXstdItem 6" xfId="6415"/>
    <cellStyle name="SAPBEXstdItem 6 2" xfId="7311"/>
    <cellStyle name="SAPBEXstdItem 6 2 2" xfId="9001"/>
    <cellStyle name="SAPBEXstdItem 6 3" xfId="7269"/>
    <cellStyle name="SAPBEXstdItem 6 4" xfId="7274"/>
    <cellStyle name="SAPBEXstdItem 6 5" xfId="7346"/>
    <cellStyle name="SAPBEXstdItem 6 6" xfId="7236"/>
    <cellStyle name="SAPBEXstdItem 7" xfId="7026"/>
    <cellStyle name="SAPBEXstdItem 7 2" xfId="7303"/>
    <cellStyle name="SAPBEXstdItem 7 3" xfId="7270"/>
    <cellStyle name="SAPBEXstdItem 7 4" xfId="7273"/>
    <cellStyle name="SAPBEXstdItem 7 5" xfId="7338"/>
    <cellStyle name="SAPBEXstdItem 7 6" xfId="7220"/>
    <cellStyle name="SAPBEXstdItem 8" xfId="7027"/>
    <cellStyle name="SAPBEXstdItem 8 2" xfId="7287"/>
    <cellStyle name="SAPBEXstdItem 8 3" xfId="7265"/>
    <cellStyle name="SAPBEXstdItem 8 4" xfId="7281"/>
    <cellStyle name="SAPBEXstdItem 8 5" xfId="7331"/>
    <cellStyle name="SAPBEXstdItem 8 6" xfId="7162"/>
    <cellStyle name="SAPBEXstdItem 9" xfId="7028"/>
    <cellStyle name="SAPBEXstdItem 9 2" xfId="7304"/>
    <cellStyle name="SAPBEXstdItem 9 3" xfId="7276"/>
    <cellStyle name="SAPBEXstdItem 9 4" xfId="7272"/>
    <cellStyle name="SAPBEXstdItem 9 5" xfId="7339"/>
    <cellStyle name="SAPBEXstdItem 9 6" xfId="7222"/>
    <cellStyle name="SAPBEXstdItem_Attach A TCRF Monthly Expense" xfId="6416"/>
    <cellStyle name="SAPBEXstdItemHeader" xfId="1307"/>
    <cellStyle name="SAPBEXstdItemHeader 2" xfId="6417"/>
    <cellStyle name="SAPBEXstdItemHeader 2 2" xfId="9002"/>
    <cellStyle name="SAPBEXstdItemHeader 2 2 2" xfId="9003"/>
    <cellStyle name="SAPBEXstdItemHeader 3" xfId="6418"/>
    <cellStyle name="SAPBEXstdItemHeader 3 2" xfId="9004"/>
    <cellStyle name="SAPBEXstdItemHeader 3 2 2" xfId="9005"/>
    <cellStyle name="SAPBEXstdItemHeader 4" xfId="6419"/>
    <cellStyle name="SAPBEXstdItemHeader 4 2" xfId="9006"/>
    <cellStyle name="SAPBEXstdItemHeader 4 2 2" xfId="9007"/>
    <cellStyle name="SAPBEXstdItemHeader 5" xfId="6420"/>
    <cellStyle name="SAPBEXstdItemHeader 5 2" xfId="9008"/>
    <cellStyle name="SAPBEXstdItemHeader 5 2 2" xfId="9009"/>
    <cellStyle name="SAPBEXstdItemHeader 6" xfId="6421"/>
    <cellStyle name="SAPBEXstdItemHeader 6 2" xfId="9010"/>
    <cellStyle name="SAPBEXstdItemHeader 6 2 2" xfId="9011"/>
    <cellStyle name="SAPBEXstdItemHeader 7" xfId="9012"/>
    <cellStyle name="SAPBEXstdItemHeader 7 2" xfId="9013"/>
    <cellStyle name="SAPBEXstdItemHeader_COST OF SERVICE" xfId="6422"/>
    <cellStyle name="SAPBEXstdItemLeft" xfId="1308"/>
    <cellStyle name="SAPBEXstdItemLeft 2" xfId="6423"/>
    <cellStyle name="SAPBEXstdItemLeft 2 2" xfId="9014"/>
    <cellStyle name="SAPBEXstdItemLeft 2 2 2" xfId="9015"/>
    <cellStyle name="SAPBEXstdItemLeft 3" xfId="6424"/>
    <cellStyle name="SAPBEXstdItemLeft 3 2" xfId="9016"/>
    <cellStyle name="SAPBEXstdItemLeft 3 2 2" xfId="9017"/>
    <cellStyle name="SAPBEXstdItemLeft 4" xfId="6425"/>
    <cellStyle name="SAPBEXstdItemLeft 4 2" xfId="9018"/>
    <cellStyle name="SAPBEXstdItemLeft 4 2 2" xfId="9019"/>
    <cellStyle name="SAPBEXstdItemLeft 5" xfId="6426"/>
    <cellStyle name="SAPBEXstdItemLeft 5 2" xfId="9020"/>
    <cellStyle name="SAPBEXstdItemLeft 5 2 2" xfId="9021"/>
    <cellStyle name="SAPBEXstdItemLeft 6" xfId="6427"/>
    <cellStyle name="SAPBEXstdItemLeft 6 2" xfId="9022"/>
    <cellStyle name="SAPBEXstdItemLeft 6 2 2" xfId="9023"/>
    <cellStyle name="SAPBEXstdItemLeft 7" xfId="9024"/>
    <cellStyle name="SAPBEXstdItemLeft 7 2" xfId="9025"/>
    <cellStyle name="SAPBEXstdItemLeft_Attach A TCRF Monthly Expense" xfId="6428"/>
    <cellStyle name="SAPBEXstdItemLeftChart" xfId="1309"/>
    <cellStyle name="SAPBEXstdItemLeftChart 2" xfId="6429"/>
    <cellStyle name="SAPBEXstdItemLeftChart 2 2" xfId="9026"/>
    <cellStyle name="SAPBEXstdItemLeftChart 2 2 2" xfId="9027"/>
    <cellStyle name="SAPBEXstdItemLeftChart 3" xfId="6430"/>
    <cellStyle name="SAPBEXstdItemLeftChart 3 2" xfId="9028"/>
    <cellStyle name="SAPBEXstdItemLeftChart 3 2 2" xfId="9029"/>
    <cellStyle name="SAPBEXstdItemLeftChart 4" xfId="6431"/>
    <cellStyle name="SAPBEXstdItemLeftChart 4 2" xfId="9030"/>
    <cellStyle name="SAPBEXstdItemLeftChart 4 2 2" xfId="9031"/>
    <cellStyle name="SAPBEXstdItemLeftChart 5" xfId="6432"/>
    <cellStyle name="SAPBEXstdItemLeftChart 5 2" xfId="9032"/>
    <cellStyle name="SAPBEXstdItemLeftChart 5 2 2" xfId="9033"/>
    <cellStyle name="SAPBEXstdItemLeftChart 6" xfId="6433"/>
    <cellStyle name="SAPBEXstdItemLeftChart 6 2" xfId="9034"/>
    <cellStyle name="SAPBEXstdItemLeftChart 6 2 2" xfId="9035"/>
    <cellStyle name="SAPBEXstdItemLeftChart 7" xfId="9036"/>
    <cellStyle name="SAPBEXstdItemLeftChart 7 2" xfId="9037"/>
    <cellStyle name="SAPBEXstdItemLeftChart_Attach A TCRF Monthly Expense" xfId="6434"/>
    <cellStyle name="SAPBEXstdItemX" xfId="272"/>
    <cellStyle name="SAPBEXstdItemX 2" xfId="1310"/>
    <cellStyle name="SAPBEXsubData" xfId="1311"/>
    <cellStyle name="SAPBEXsubData 2" xfId="6435"/>
    <cellStyle name="SAPBEXsubData 2 2" xfId="9038"/>
    <cellStyle name="SAPBEXsubData 2 2 2" xfId="9039"/>
    <cellStyle name="SAPBEXsubData 3" xfId="6436"/>
    <cellStyle name="SAPBEXsubData 3 2" xfId="9040"/>
    <cellStyle name="SAPBEXsubData 3 2 2" xfId="9041"/>
    <cellStyle name="SAPBEXsubData 4" xfId="6437"/>
    <cellStyle name="SAPBEXsubData 4 2" xfId="9042"/>
    <cellStyle name="SAPBEXsubData 4 2 2" xfId="9043"/>
    <cellStyle name="SAPBEXsubData 5" xfId="6438"/>
    <cellStyle name="SAPBEXsubData 5 2" xfId="9044"/>
    <cellStyle name="SAPBEXsubData 5 2 2" xfId="9045"/>
    <cellStyle name="SAPBEXsubData 6" xfId="6439"/>
    <cellStyle name="SAPBEXsubData 6 2" xfId="9046"/>
    <cellStyle name="SAPBEXsubData 6 2 2" xfId="9047"/>
    <cellStyle name="SAPBEXsubData 7" xfId="9048"/>
    <cellStyle name="SAPBEXsubData 7 2" xfId="9049"/>
    <cellStyle name="SAPBEXsubData_COST OF SERVICE" xfId="6440"/>
    <cellStyle name="SAPBEXsubDataEmph" xfId="1312"/>
    <cellStyle name="SAPBEXsubDataEmph 2" xfId="6441"/>
    <cellStyle name="SAPBEXsubDataEmph 2 2" xfId="9050"/>
    <cellStyle name="SAPBEXsubDataEmph 2 2 2" xfId="9051"/>
    <cellStyle name="SAPBEXsubDataEmph 3" xfId="6442"/>
    <cellStyle name="SAPBEXsubDataEmph 3 2" xfId="9052"/>
    <cellStyle name="SAPBEXsubDataEmph 3 2 2" xfId="9053"/>
    <cellStyle name="SAPBEXsubDataEmph 4" xfId="6443"/>
    <cellStyle name="SAPBEXsubDataEmph 4 2" xfId="9054"/>
    <cellStyle name="SAPBEXsubDataEmph 4 2 2" xfId="9055"/>
    <cellStyle name="SAPBEXsubDataEmph 5" xfId="6444"/>
    <cellStyle name="SAPBEXsubDataEmph 5 2" xfId="9056"/>
    <cellStyle name="SAPBEXsubDataEmph 5 2 2" xfId="9057"/>
    <cellStyle name="SAPBEXsubDataEmph 6" xfId="6445"/>
    <cellStyle name="SAPBEXsubDataEmph 6 2" xfId="9058"/>
    <cellStyle name="SAPBEXsubDataEmph 6 2 2" xfId="9059"/>
    <cellStyle name="SAPBEXsubDataEmph 7" xfId="9060"/>
    <cellStyle name="SAPBEXsubDataEmph 7 2" xfId="9061"/>
    <cellStyle name="SAPBEXsubDataEmph_COST OF SERVICE" xfId="6446"/>
    <cellStyle name="SAPBEXsubExc1" xfId="1313"/>
    <cellStyle name="SAPBEXsubExc1 2" xfId="6447"/>
    <cellStyle name="SAPBEXsubExc1 3" xfId="6448"/>
    <cellStyle name="SAPBEXsubExc1 4" xfId="6449"/>
    <cellStyle name="SAPBEXsubExc1 5" xfId="6450"/>
    <cellStyle name="SAPBEXsubExc1 6" xfId="6451"/>
    <cellStyle name="SAPBEXsubExc1_COST OF SERVICE" xfId="6452"/>
    <cellStyle name="SAPBEXsubExc1Emph" xfId="1314"/>
    <cellStyle name="SAPBEXsubExc1Emph 2" xfId="6453"/>
    <cellStyle name="SAPBEXsubExc1Emph 3" xfId="6454"/>
    <cellStyle name="SAPBEXsubExc1Emph 4" xfId="6455"/>
    <cellStyle name="SAPBEXsubExc1Emph 5" xfId="6456"/>
    <cellStyle name="SAPBEXsubExc1Emph 6" xfId="6457"/>
    <cellStyle name="SAPBEXsubExc1Emph_COST OF SERVICE" xfId="6458"/>
    <cellStyle name="SAPBEXsubExc2" xfId="1315"/>
    <cellStyle name="SAPBEXsubExc2 2" xfId="6459"/>
    <cellStyle name="SAPBEXsubExc2 3" xfId="6460"/>
    <cellStyle name="SAPBEXsubExc2 4" xfId="6461"/>
    <cellStyle name="SAPBEXsubExc2 5" xfId="6462"/>
    <cellStyle name="SAPBEXsubExc2 6" xfId="6463"/>
    <cellStyle name="SAPBEXsubExc2_COST OF SERVICE" xfId="6464"/>
    <cellStyle name="SAPBEXsubExc2Emph" xfId="1316"/>
    <cellStyle name="SAPBEXsubExc2Emph 2" xfId="6465"/>
    <cellStyle name="SAPBEXsubExc2Emph 3" xfId="6466"/>
    <cellStyle name="SAPBEXsubExc2Emph 4" xfId="6467"/>
    <cellStyle name="SAPBEXsubExc2Emph 5" xfId="6468"/>
    <cellStyle name="SAPBEXsubExc2Emph 6" xfId="6469"/>
    <cellStyle name="SAPBEXsubExc2Emph_COST OF SERVICE" xfId="6470"/>
    <cellStyle name="SAPBEXsubItem" xfId="1317"/>
    <cellStyle name="SAPBEXsubItem 2" xfId="6471"/>
    <cellStyle name="SAPBEXsubItem 2 2" xfId="9062"/>
    <cellStyle name="SAPBEXsubItem 2 2 2" xfId="9063"/>
    <cellStyle name="SAPBEXsubItem 3" xfId="6472"/>
    <cellStyle name="SAPBEXsubItem 3 2" xfId="9064"/>
    <cellStyle name="SAPBEXsubItem 3 2 2" xfId="9065"/>
    <cellStyle name="SAPBEXsubItem 4" xfId="6473"/>
    <cellStyle name="SAPBEXsubItem 4 2" xfId="9066"/>
    <cellStyle name="SAPBEXsubItem 4 2 2" xfId="9067"/>
    <cellStyle name="SAPBEXsubItem 5" xfId="6474"/>
    <cellStyle name="SAPBEXsubItem 5 2" xfId="9068"/>
    <cellStyle name="SAPBEXsubItem 5 2 2" xfId="9069"/>
    <cellStyle name="SAPBEXsubItem 6" xfId="6475"/>
    <cellStyle name="SAPBEXsubItem 6 2" xfId="9070"/>
    <cellStyle name="SAPBEXsubItem 6 2 2" xfId="9071"/>
    <cellStyle name="SAPBEXsubItem 7" xfId="9072"/>
    <cellStyle name="SAPBEXsubItem 7 2" xfId="9073"/>
    <cellStyle name="SAPBEXsubItem_Attach A TCRF Monthly Expense" xfId="6476"/>
    <cellStyle name="SAPBEXtitle" xfId="273"/>
    <cellStyle name="SAPBEXtitle 2" xfId="1318"/>
    <cellStyle name="SAPBEXtitle 3" xfId="6477"/>
    <cellStyle name="SAPBEXtitle 3 2" xfId="9111"/>
    <cellStyle name="SAPBEXtitle 4" xfId="6478"/>
    <cellStyle name="SAPBEXtitle 5" xfId="6479"/>
    <cellStyle name="SAPBEXtitle 6" xfId="6480"/>
    <cellStyle name="SAPBEXtitle_Attach A TCRF Monthly Expense" xfId="6481"/>
    <cellStyle name="SAPBEXunassignedItem" xfId="1319"/>
    <cellStyle name="SAPBEXunassignedItem 10" xfId="1320"/>
    <cellStyle name="SAPBEXunassignedItem 11" xfId="1321"/>
    <cellStyle name="SAPBEXunassignedItem 12" xfId="1322"/>
    <cellStyle name="SAPBEXunassignedItem 13" xfId="1323"/>
    <cellStyle name="SAPBEXunassignedItem 14" xfId="1324"/>
    <cellStyle name="SAPBEXunassignedItem 15" xfId="1325"/>
    <cellStyle name="SAPBEXunassignedItem 16" xfId="1326"/>
    <cellStyle name="SAPBEXunassignedItem 17" xfId="1327"/>
    <cellStyle name="SAPBEXunassignedItem 18" xfId="1328"/>
    <cellStyle name="SAPBEXunassignedItem 19" xfId="1329"/>
    <cellStyle name="SAPBEXunassignedItem 2" xfId="1330"/>
    <cellStyle name="SAPBEXunassignedItem 20" xfId="1331"/>
    <cellStyle name="SAPBEXunassignedItem 21" xfId="1332"/>
    <cellStyle name="SAPBEXunassignedItem 3" xfId="1333"/>
    <cellStyle name="SAPBEXunassignedItem 4" xfId="1334"/>
    <cellStyle name="SAPBEXunassignedItem 5" xfId="1335"/>
    <cellStyle name="SAPBEXunassignedItem 6" xfId="1336"/>
    <cellStyle name="SAPBEXunassignedItem 7" xfId="1337"/>
    <cellStyle name="SAPBEXunassignedItem 8" xfId="1338"/>
    <cellStyle name="SAPBEXunassignedItem 9" xfId="1339"/>
    <cellStyle name="SAPBEXunassignedItem_%" xfId="1340"/>
    <cellStyle name="SAPBEXundefined" xfId="274"/>
    <cellStyle name="SAPBEXundefined 2" xfId="1341"/>
    <cellStyle name="SAPBEXundefined 2 2" xfId="9074"/>
    <cellStyle name="SAPBEXundefined 2 2 2" xfId="9075"/>
    <cellStyle name="SAPBEXundefined 3" xfId="6482"/>
    <cellStyle name="SAPBEXundefined 3 2" xfId="9076"/>
    <cellStyle name="SAPBEXundefined 3 2 2" xfId="9077"/>
    <cellStyle name="SAPBEXundefined 4" xfId="6483"/>
    <cellStyle name="SAPBEXundefined 4 2" xfId="9078"/>
    <cellStyle name="SAPBEXundefined 4 2 2" xfId="9079"/>
    <cellStyle name="SAPBEXundefined 5" xfId="6484"/>
    <cellStyle name="SAPBEXundefined 5 2" xfId="9080"/>
    <cellStyle name="SAPBEXundefined 5 2 2" xfId="9081"/>
    <cellStyle name="SAPBEXundefined 6" xfId="6485"/>
    <cellStyle name="SAPBEXundefined 6 2" xfId="9082"/>
    <cellStyle name="SAPBEXundefined 6 2 2" xfId="9083"/>
    <cellStyle name="SAPBEXundefined 7" xfId="9084"/>
    <cellStyle name="SAPBEXundefined 7 2" xfId="9085"/>
    <cellStyle name="SAPBEXundefined_COST OF SERVICE" xfId="6486"/>
    <cellStyle name="SAPKey" xfId="275"/>
    <cellStyle name="SAPLocked" xfId="276"/>
    <cellStyle name="SAPMemberCell" xfId="292"/>
    <cellStyle name="SAPOutput" xfId="277"/>
    <cellStyle name="SAPSpace" xfId="278"/>
    <cellStyle name="SAPText" xfId="279"/>
    <cellStyle name="SAPUnLocked" xfId="280"/>
    <cellStyle name="ScripFactor" xfId="1342"/>
    <cellStyle name="Sec382InputCellDate" xfId="1343"/>
    <cellStyle name="SectionHeader" xfId="1344"/>
    <cellStyle name="SectionHeaderNormal" xfId="1345"/>
    <cellStyle name="SectionHeading" xfId="1346"/>
    <cellStyle name="SELECT" xfId="1347"/>
    <cellStyle name="SEM-BPS-data" xfId="1348"/>
    <cellStyle name="SEM-BPS-head" xfId="1349"/>
    <cellStyle name="SEM-BPS-headdata" xfId="1350"/>
    <cellStyle name="SEM-BPS-headkey" xfId="1351"/>
    <cellStyle name="SEM-BPS-input-on" xfId="1352"/>
    <cellStyle name="SEM-BPS-key" xfId="1353"/>
    <cellStyle name="SEM-BPS-sub1" xfId="1354"/>
    <cellStyle name="SEM-BPS-sub2" xfId="1355"/>
    <cellStyle name="SEM-BPS-total" xfId="1356"/>
    <cellStyle name="shade" xfId="1357"/>
    <cellStyle name="Shaded" xfId="1358"/>
    <cellStyle name="SHADEDSTORES" xfId="281"/>
    <cellStyle name="Shading" xfId="6487"/>
    <cellStyle name="Shares" xfId="1359"/>
    <cellStyle name="Sheet Title" xfId="1360"/>
    <cellStyle name="Sheetmult" xfId="1361"/>
    <cellStyle name="Short Date" xfId="1362"/>
    <cellStyle name="Shtmultx" xfId="1363"/>
    <cellStyle name="Single Accounting" xfId="1364"/>
    <cellStyle name="SMALL HEADINGS" xfId="6488"/>
    <cellStyle name="Small Page Heading" xfId="1365"/>
    <cellStyle name="SMALLF" xfId="9086"/>
    <cellStyle name="SPECIAL1" xfId="6554"/>
    <cellStyle name="SPECIAL1$ZP$" xfId="6555"/>
    <cellStyle name="SPECIAL1$ZP$ 2" xfId="6556"/>
    <cellStyle name="SPECIAL1$ZP$_PR Information" xfId="6557"/>
    <cellStyle name="SPECIAL1_PR Information" xfId="6558"/>
    <cellStyle name="SPECIAL2" xfId="6559"/>
    <cellStyle name="SPECIAL2$ZP$" xfId="6560"/>
    <cellStyle name="SPECIAL2$ZP$ 2" xfId="6561"/>
    <cellStyle name="SPECIAL2$ZP$_PR Information" xfId="6562"/>
    <cellStyle name="SPECIAL2_PR Information" xfId="6563"/>
    <cellStyle name="SPECIAL3" xfId="6564"/>
    <cellStyle name="SPECIAL3$ZP$" xfId="6565"/>
    <cellStyle name="SPECIAL3$ZP$ 2" xfId="6566"/>
    <cellStyle name="SPECIAL4" xfId="6567"/>
    <cellStyle name="SPECIAL4$ZP$" xfId="6568"/>
    <cellStyle name="SPECIAL4$ZP$ 2" xfId="6569"/>
    <cellStyle name="specstores" xfId="282"/>
    <cellStyle name="Standard_Anpassen der Amortisation" xfId="9087"/>
    <cellStyle name="Std Input" xfId="1366"/>
    <cellStyle name="Std Number" xfId="1367"/>
    <cellStyle name="Std Percent" xfId="1368"/>
    <cellStyle name="Std Text" xfId="1369"/>
    <cellStyle name="Strange" xfId="1370"/>
    <cellStyle name="Strange 2" xfId="1371"/>
    <cellStyle name="STYL5 - Style5" xfId="13086"/>
    <cellStyle name="STYL6 - Style6" xfId="13087"/>
    <cellStyle name="Style 1" xfId="1372"/>
    <cellStyle name="Style 1 10" xfId="13088"/>
    <cellStyle name="Style 1 10 2" xfId="13089"/>
    <cellStyle name="Style 1 10 2 2" xfId="13090"/>
    <cellStyle name="Style 1 10 3" xfId="13091"/>
    <cellStyle name="Style 1 10 3 2" xfId="13092"/>
    <cellStyle name="Style 1 10 4" xfId="13093"/>
    <cellStyle name="Style 1 11" xfId="13094"/>
    <cellStyle name="Style 1 11 2" xfId="13095"/>
    <cellStyle name="Style 1 11 2 2" xfId="13096"/>
    <cellStyle name="Style 1 11 3" xfId="13097"/>
    <cellStyle name="Style 1 11 3 2" xfId="13098"/>
    <cellStyle name="Style 1 11 4" xfId="13099"/>
    <cellStyle name="Style 1 12" xfId="13100"/>
    <cellStyle name="Style 1 12 2" xfId="13101"/>
    <cellStyle name="Style 1 12 2 2" xfId="13102"/>
    <cellStyle name="Style 1 12 3" xfId="13103"/>
    <cellStyle name="Style 1 12 3 2" xfId="13104"/>
    <cellStyle name="Style 1 12 4" xfId="13105"/>
    <cellStyle name="Style 1 13" xfId="13106"/>
    <cellStyle name="Style 1 13 2" xfId="13107"/>
    <cellStyle name="Style 1 13 2 2" xfId="13108"/>
    <cellStyle name="Style 1 13 3" xfId="13109"/>
    <cellStyle name="Style 1 13 3 2" xfId="13110"/>
    <cellStyle name="Style 1 13 4" xfId="13111"/>
    <cellStyle name="Style 1 14" xfId="13112"/>
    <cellStyle name="Style 1 14 2" xfId="13113"/>
    <cellStyle name="Style 1 14 2 2" xfId="13114"/>
    <cellStyle name="Style 1 14 3" xfId="13115"/>
    <cellStyle name="Style 1 14 3 2" xfId="13116"/>
    <cellStyle name="Style 1 14 4" xfId="13117"/>
    <cellStyle name="Style 1 15" xfId="13118"/>
    <cellStyle name="Style 1 15 2" xfId="13119"/>
    <cellStyle name="Style 1 15 2 2" xfId="13120"/>
    <cellStyle name="Style 1 15 3" xfId="13121"/>
    <cellStyle name="Style 1 15 3 2" xfId="13122"/>
    <cellStyle name="Style 1 15 4" xfId="13123"/>
    <cellStyle name="Style 1 16" xfId="13124"/>
    <cellStyle name="Style 1 16 2" xfId="13125"/>
    <cellStyle name="Style 1 16 2 2" xfId="13126"/>
    <cellStyle name="Style 1 16 3" xfId="13127"/>
    <cellStyle name="Style 1 16 3 2" xfId="13128"/>
    <cellStyle name="Style 1 16 4" xfId="13129"/>
    <cellStyle name="Style 1 17" xfId="13130"/>
    <cellStyle name="Style 1 17 2" xfId="13131"/>
    <cellStyle name="Style 1 17 2 2" xfId="13132"/>
    <cellStyle name="Style 1 17 3" xfId="13133"/>
    <cellStyle name="Style 1 17 3 2" xfId="13134"/>
    <cellStyle name="Style 1 17 4" xfId="13135"/>
    <cellStyle name="Style 1 18" xfId="13136"/>
    <cellStyle name="Style 1 18 2" xfId="13137"/>
    <cellStyle name="Style 1 18 2 2" xfId="13138"/>
    <cellStyle name="Style 1 18 3" xfId="13139"/>
    <cellStyle name="Style 1 18 3 2" xfId="13140"/>
    <cellStyle name="Style 1 18 4" xfId="13141"/>
    <cellStyle name="Style 1 19" xfId="13142"/>
    <cellStyle name="Style 1 19 2" xfId="13143"/>
    <cellStyle name="Style 1 19 2 2" xfId="13144"/>
    <cellStyle name="Style 1 19 3" xfId="13145"/>
    <cellStyle name="Style 1 19 3 2" xfId="13146"/>
    <cellStyle name="Style 1 19 4" xfId="13147"/>
    <cellStyle name="Style 1 2" xfId="6489"/>
    <cellStyle name="Style 1 2 10" xfId="13148"/>
    <cellStyle name="Style 1 2 10 2" xfId="13149"/>
    <cellStyle name="Style 1 2 10 2 2" xfId="13150"/>
    <cellStyle name="Style 1 2 10 3" xfId="13151"/>
    <cellStyle name="Style 1 2 10 3 2" xfId="13152"/>
    <cellStyle name="Style 1 2 10 4" xfId="13153"/>
    <cellStyle name="Style 1 2 11" xfId="13154"/>
    <cellStyle name="Style 1 2 11 2" xfId="13155"/>
    <cellStyle name="Style 1 2 11 2 2" xfId="13156"/>
    <cellStyle name="Style 1 2 11 3" xfId="13157"/>
    <cellStyle name="Style 1 2 11 3 2" xfId="13158"/>
    <cellStyle name="Style 1 2 11 4" xfId="13159"/>
    <cellStyle name="Style 1 2 12" xfId="13160"/>
    <cellStyle name="Style 1 2 12 2" xfId="13161"/>
    <cellStyle name="Style 1 2 12 2 2" xfId="13162"/>
    <cellStyle name="Style 1 2 12 3" xfId="13163"/>
    <cellStyle name="Style 1 2 12 3 2" xfId="13164"/>
    <cellStyle name="Style 1 2 12 4" xfId="13165"/>
    <cellStyle name="Style 1 2 13" xfId="13166"/>
    <cellStyle name="Style 1 2 13 2" xfId="13167"/>
    <cellStyle name="Style 1 2 13 2 2" xfId="13168"/>
    <cellStyle name="Style 1 2 13 3" xfId="13169"/>
    <cellStyle name="Style 1 2 13 3 2" xfId="13170"/>
    <cellStyle name="Style 1 2 13 4" xfId="13171"/>
    <cellStyle name="Style 1 2 14" xfId="13172"/>
    <cellStyle name="Style 1 2 14 2" xfId="13173"/>
    <cellStyle name="Style 1 2 14 2 2" xfId="13174"/>
    <cellStyle name="Style 1 2 14 3" xfId="13175"/>
    <cellStyle name="Style 1 2 14 3 2" xfId="13176"/>
    <cellStyle name="Style 1 2 14 4" xfId="13177"/>
    <cellStyle name="Style 1 2 15" xfId="13178"/>
    <cellStyle name="Style 1 2 15 2" xfId="13179"/>
    <cellStyle name="Style 1 2 15 2 2" xfId="13180"/>
    <cellStyle name="Style 1 2 15 3" xfId="13181"/>
    <cellStyle name="Style 1 2 15 3 2" xfId="13182"/>
    <cellStyle name="Style 1 2 15 4" xfId="13183"/>
    <cellStyle name="Style 1 2 16" xfId="13184"/>
    <cellStyle name="Style 1 2 16 2" xfId="13185"/>
    <cellStyle name="Style 1 2 16 2 2" xfId="13186"/>
    <cellStyle name="Style 1 2 16 3" xfId="13187"/>
    <cellStyle name="Style 1 2 16 3 2" xfId="13188"/>
    <cellStyle name="Style 1 2 16 4" xfId="13189"/>
    <cellStyle name="Style 1 2 17" xfId="13190"/>
    <cellStyle name="Style 1 2 17 2" xfId="13191"/>
    <cellStyle name="Style 1 2 18" xfId="13192"/>
    <cellStyle name="Style 1 2 18 2" xfId="13193"/>
    <cellStyle name="Style 1 2 19" xfId="13194"/>
    <cellStyle name="Style 1 2 19 2" xfId="13195"/>
    <cellStyle name="Style 1 2 2" xfId="6490"/>
    <cellStyle name="Style 1 2 2 2" xfId="13196"/>
    <cellStyle name="Style 1 2 2 2 2" xfId="13197"/>
    <cellStyle name="Style 1 2 2 3" xfId="13198"/>
    <cellStyle name="Style 1 2 2 3 2" xfId="13199"/>
    <cellStyle name="Style 1 2 2 4" xfId="13200"/>
    <cellStyle name="Style 1 2 20" xfId="13201"/>
    <cellStyle name="Style 1 2 3" xfId="13202"/>
    <cellStyle name="Style 1 2 3 2" xfId="13203"/>
    <cellStyle name="Style 1 2 3 2 2" xfId="13204"/>
    <cellStyle name="Style 1 2 3 3" xfId="13205"/>
    <cellStyle name="Style 1 2 3 3 2" xfId="13206"/>
    <cellStyle name="Style 1 2 3 4" xfId="13207"/>
    <cellStyle name="Style 1 2 4" xfId="13208"/>
    <cellStyle name="Style 1 2 4 2" xfId="13209"/>
    <cellStyle name="Style 1 2 4 2 2" xfId="13210"/>
    <cellStyle name="Style 1 2 4 3" xfId="13211"/>
    <cellStyle name="Style 1 2 4 3 2" xfId="13212"/>
    <cellStyle name="Style 1 2 4 4" xfId="13213"/>
    <cellStyle name="Style 1 2 5" xfId="13214"/>
    <cellStyle name="Style 1 2 5 2" xfId="13215"/>
    <cellStyle name="Style 1 2 5 2 2" xfId="13216"/>
    <cellStyle name="Style 1 2 5 3" xfId="13217"/>
    <cellStyle name="Style 1 2 5 3 2" xfId="13218"/>
    <cellStyle name="Style 1 2 5 4" xfId="13219"/>
    <cellStyle name="Style 1 2 6" xfId="13220"/>
    <cellStyle name="Style 1 2 6 2" xfId="13221"/>
    <cellStyle name="Style 1 2 6 2 2" xfId="13222"/>
    <cellStyle name="Style 1 2 6 3" xfId="13223"/>
    <cellStyle name="Style 1 2 6 3 2" xfId="13224"/>
    <cellStyle name="Style 1 2 6 4" xfId="13225"/>
    <cellStyle name="Style 1 2 7" xfId="13226"/>
    <cellStyle name="Style 1 2 7 2" xfId="13227"/>
    <cellStyle name="Style 1 2 7 2 2" xfId="13228"/>
    <cellStyle name="Style 1 2 7 3" xfId="13229"/>
    <cellStyle name="Style 1 2 7 3 2" xfId="13230"/>
    <cellStyle name="Style 1 2 7 4" xfId="13231"/>
    <cellStyle name="Style 1 2 8" xfId="13232"/>
    <cellStyle name="Style 1 2 8 2" xfId="13233"/>
    <cellStyle name="Style 1 2 8 2 2" xfId="13234"/>
    <cellStyle name="Style 1 2 8 3" xfId="13235"/>
    <cellStyle name="Style 1 2 8 3 2" xfId="13236"/>
    <cellStyle name="Style 1 2 8 4" xfId="13237"/>
    <cellStyle name="Style 1 2 9" xfId="13238"/>
    <cellStyle name="Style 1 2 9 2" xfId="13239"/>
    <cellStyle name="Style 1 2 9 2 2" xfId="13240"/>
    <cellStyle name="Style 1 2 9 3" xfId="13241"/>
    <cellStyle name="Style 1 2 9 3 2" xfId="13242"/>
    <cellStyle name="Style 1 2 9 4" xfId="13243"/>
    <cellStyle name="Style 1 20" xfId="13244"/>
    <cellStyle name="Style 1 20 2" xfId="13245"/>
    <cellStyle name="Style 1 20 2 2" xfId="13246"/>
    <cellStyle name="Style 1 20 3" xfId="13247"/>
    <cellStyle name="Style 1 20 3 2" xfId="13248"/>
    <cellStyle name="Style 1 20 4" xfId="13249"/>
    <cellStyle name="Style 1 21" xfId="13250"/>
    <cellStyle name="Style 1 21 2" xfId="13251"/>
    <cellStyle name="Style 1 21 2 2" xfId="13252"/>
    <cellStyle name="Style 1 21 3" xfId="13253"/>
    <cellStyle name="Style 1 21 3 2" xfId="13254"/>
    <cellStyle name="Style 1 21 4" xfId="13255"/>
    <cellStyle name="Style 1 22" xfId="13256"/>
    <cellStyle name="Style 1 22 2" xfId="13257"/>
    <cellStyle name="Style 1 22 2 2" xfId="13258"/>
    <cellStyle name="Style 1 22 3" xfId="13259"/>
    <cellStyle name="Style 1 22 3 2" xfId="13260"/>
    <cellStyle name="Style 1 22 4" xfId="13261"/>
    <cellStyle name="Style 1 23" xfId="13262"/>
    <cellStyle name="Style 1 23 2" xfId="13263"/>
    <cellStyle name="Style 1 23 2 2" xfId="13264"/>
    <cellStyle name="Style 1 23 3" xfId="13265"/>
    <cellStyle name="Style 1 23 3 2" xfId="13266"/>
    <cellStyle name="Style 1 23 4" xfId="13267"/>
    <cellStyle name="Style 1 24" xfId="13268"/>
    <cellStyle name="Style 1 24 2" xfId="13269"/>
    <cellStyle name="Style 1 24 2 2" xfId="13270"/>
    <cellStyle name="Style 1 24 3" xfId="13271"/>
    <cellStyle name="Style 1 24 3 2" xfId="13272"/>
    <cellStyle name="Style 1 24 4" xfId="13273"/>
    <cellStyle name="Style 1 25" xfId="13274"/>
    <cellStyle name="Style 1 25 2" xfId="13275"/>
    <cellStyle name="Style 1 25 2 2" xfId="13276"/>
    <cellStyle name="Style 1 25 3" xfId="13277"/>
    <cellStyle name="Style 1 25 3 2" xfId="13278"/>
    <cellStyle name="Style 1 25 4" xfId="13279"/>
    <cellStyle name="Style 1 26" xfId="13280"/>
    <cellStyle name="Style 1 26 2" xfId="13281"/>
    <cellStyle name="Style 1 26 2 2" xfId="13282"/>
    <cellStyle name="Style 1 26 3" xfId="13283"/>
    <cellStyle name="Style 1 26 3 2" xfId="13284"/>
    <cellStyle name="Style 1 26 4" xfId="13285"/>
    <cellStyle name="Style 1 27" xfId="13286"/>
    <cellStyle name="Style 1 27 2" xfId="13287"/>
    <cellStyle name="Style 1 27 2 2" xfId="13288"/>
    <cellStyle name="Style 1 27 3" xfId="13289"/>
    <cellStyle name="Style 1 27 3 2" xfId="13290"/>
    <cellStyle name="Style 1 27 4" xfId="13291"/>
    <cellStyle name="Style 1 28" xfId="13292"/>
    <cellStyle name="Style 1 28 2" xfId="13293"/>
    <cellStyle name="Style 1 28 2 2" xfId="13294"/>
    <cellStyle name="Style 1 28 3" xfId="13295"/>
    <cellStyle name="Style 1 28 3 2" xfId="13296"/>
    <cellStyle name="Style 1 28 4" xfId="13297"/>
    <cellStyle name="Style 1 29" xfId="13298"/>
    <cellStyle name="Style 1 29 2" xfId="13299"/>
    <cellStyle name="Style 1 29 2 2" xfId="13300"/>
    <cellStyle name="Style 1 29 3" xfId="13301"/>
    <cellStyle name="Style 1 29 3 2" xfId="13302"/>
    <cellStyle name="Style 1 29 4" xfId="13303"/>
    <cellStyle name="Style 1 3" xfId="6491"/>
    <cellStyle name="Style 1 3 10" xfId="13304"/>
    <cellStyle name="Style 1 3 10 2" xfId="13305"/>
    <cellStyle name="Style 1 3 10 2 2" xfId="13306"/>
    <cellStyle name="Style 1 3 10 3" xfId="13307"/>
    <cellStyle name="Style 1 3 10 3 2" xfId="13308"/>
    <cellStyle name="Style 1 3 10 4" xfId="13309"/>
    <cellStyle name="Style 1 3 11" xfId="13310"/>
    <cellStyle name="Style 1 3 11 2" xfId="13311"/>
    <cellStyle name="Style 1 3 11 2 2" xfId="13312"/>
    <cellStyle name="Style 1 3 11 3" xfId="13313"/>
    <cellStyle name="Style 1 3 11 3 2" xfId="13314"/>
    <cellStyle name="Style 1 3 11 4" xfId="13315"/>
    <cellStyle name="Style 1 3 12" xfId="13316"/>
    <cellStyle name="Style 1 3 12 2" xfId="13317"/>
    <cellStyle name="Style 1 3 12 2 2" xfId="13318"/>
    <cellStyle name="Style 1 3 12 3" xfId="13319"/>
    <cellStyle name="Style 1 3 12 3 2" xfId="13320"/>
    <cellStyle name="Style 1 3 12 4" xfId="13321"/>
    <cellStyle name="Style 1 3 13" xfId="13322"/>
    <cellStyle name="Style 1 3 13 2" xfId="13323"/>
    <cellStyle name="Style 1 3 13 2 2" xfId="13324"/>
    <cellStyle name="Style 1 3 13 3" xfId="13325"/>
    <cellStyle name="Style 1 3 13 3 2" xfId="13326"/>
    <cellStyle name="Style 1 3 13 4" xfId="13327"/>
    <cellStyle name="Style 1 3 14" xfId="13328"/>
    <cellStyle name="Style 1 3 14 2" xfId="13329"/>
    <cellStyle name="Style 1 3 14 2 2" xfId="13330"/>
    <cellStyle name="Style 1 3 14 3" xfId="13331"/>
    <cellStyle name="Style 1 3 14 3 2" xfId="13332"/>
    <cellStyle name="Style 1 3 14 4" xfId="13333"/>
    <cellStyle name="Style 1 3 15" xfId="13334"/>
    <cellStyle name="Style 1 3 15 2" xfId="13335"/>
    <cellStyle name="Style 1 3 15 2 2" xfId="13336"/>
    <cellStyle name="Style 1 3 15 3" xfId="13337"/>
    <cellStyle name="Style 1 3 15 3 2" xfId="13338"/>
    <cellStyle name="Style 1 3 15 4" xfId="13339"/>
    <cellStyle name="Style 1 3 16" xfId="13340"/>
    <cellStyle name="Style 1 3 16 2" xfId="13341"/>
    <cellStyle name="Style 1 3 16 2 2" xfId="13342"/>
    <cellStyle name="Style 1 3 16 3" xfId="13343"/>
    <cellStyle name="Style 1 3 16 3 2" xfId="13344"/>
    <cellStyle name="Style 1 3 16 4" xfId="13345"/>
    <cellStyle name="Style 1 3 17" xfId="13346"/>
    <cellStyle name="Style 1 3 17 2" xfId="13347"/>
    <cellStyle name="Style 1 3 18" xfId="13348"/>
    <cellStyle name="Style 1 3 18 2" xfId="13349"/>
    <cellStyle name="Style 1 3 19" xfId="13350"/>
    <cellStyle name="Style 1 3 2" xfId="6492"/>
    <cellStyle name="Style 1 3 2 2" xfId="13351"/>
    <cellStyle name="Style 1 3 2 2 2" xfId="13352"/>
    <cellStyle name="Style 1 3 2 3" xfId="13353"/>
    <cellStyle name="Style 1 3 2 3 2" xfId="13354"/>
    <cellStyle name="Style 1 3 2 4" xfId="13355"/>
    <cellStyle name="Style 1 3 3" xfId="13356"/>
    <cellStyle name="Style 1 3 3 2" xfId="13357"/>
    <cellStyle name="Style 1 3 3 2 2" xfId="13358"/>
    <cellStyle name="Style 1 3 3 3" xfId="13359"/>
    <cellStyle name="Style 1 3 3 3 2" xfId="13360"/>
    <cellStyle name="Style 1 3 3 4" xfId="13361"/>
    <cellStyle name="Style 1 3 4" xfId="13362"/>
    <cellStyle name="Style 1 3 4 2" xfId="13363"/>
    <cellStyle name="Style 1 3 4 2 2" xfId="13364"/>
    <cellStyle name="Style 1 3 4 3" xfId="13365"/>
    <cellStyle name="Style 1 3 4 3 2" xfId="13366"/>
    <cellStyle name="Style 1 3 4 4" xfId="13367"/>
    <cellStyle name="Style 1 3 5" xfId="13368"/>
    <cellStyle name="Style 1 3 5 2" xfId="13369"/>
    <cellStyle name="Style 1 3 5 2 2" xfId="13370"/>
    <cellStyle name="Style 1 3 5 3" xfId="13371"/>
    <cellStyle name="Style 1 3 5 3 2" xfId="13372"/>
    <cellStyle name="Style 1 3 5 4" xfId="13373"/>
    <cellStyle name="Style 1 3 6" xfId="13374"/>
    <cellStyle name="Style 1 3 6 2" xfId="13375"/>
    <cellStyle name="Style 1 3 6 2 2" xfId="13376"/>
    <cellStyle name="Style 1 3 6 3" xfId="13377"/>
    <cellStyle name="Style 1 3 6 3 2" xfId="13378"/>
    <cellStyle name="Style 1 3 6 4" xfId="13379"/>
    <cellStyle name="Style 1 3 7" xfId="13380"/>
    <cellStyle name="Style 1 3 7 2" xfId="13381"/>
    <cellStyle name="Style 1 3 7 2 2" xfId="13382"/>
    <cellStyle name="Style 1 3 7 3" xfId="13383"/>
    <cellStyle name="Style 1 3 7 3 2" xfId="13384"/>
    <cellStyle name="Style 1 3 7 4" xfId="13385"/>
    <cellStyle name="Style 1 3 8" xfId="13386"/>
    <cellStyle name="Style 1 3 8 2" xfId="13387"/>
    <cellStyle name="Style 1 3 8 2 2" xfId="13388"/>
    <cellStyle name="Style 1 3 8 3" xfId="13389"/>
    <cellStyle name="Style 1 3 8 3 2" xfId="13390"/>
    <cellStyle name="Style 1 3 8 4" xfId="13391"/>
    <cellStyle name="Style 1 3 9" xfId="13392"/>
    <cellStyle name="Style 1 3 9 2" xfId="13393"/>
    <cellStyle name="Style 1 3 9 2 2" xfId="13394"/>
    <cellStyle name="Style 1 3 9 3" xfId="13395"/>
    <cellStyle name="Style 1 3 9 3 2" xfId="13396"/>
    <cellStyle name="Style 1 3 9 4" xfId="13397"/>
    <cellStyle name="Style 1 30" xfId="13398"/>
    <cellStyle name="Style 1 30 2" xfId="13399"/>
    <cellStyle name="Style 1 30 2 2" xfId="13400"/>
    <cellStyle name="Style 1 30 3" xfId="13401"/>
    <cellStyle name="Style 1 30 3 2" xfId="13402"/>
    <cellStyle name="Style 1 30 4" xfId="13403"/>
    <cellStyle name="Style 1 31" xfId="13404"/>
    <cellStyle name="Style 1 31 2" xfId="13405"/>
    <cellStyle name="Style 1 31 2 2" xfId="13406"/>
    <cellStyle name="Style 1 31 3" xfId="13407"/>
    <cellStyle name="Style 1 31 3 2" xfId="13408"/>
    <cellStyle name="Style 1 31 4" xfId="13409"/>
    <cellStyle name="Style 1 32" xfId="13410"/>
    <cellStyle name="Style 1 32 2" xfId="13411"/>
    <cellStyle name="Style 1 32 2 2" xfId="13412"/>
    <cellStyle name="Style 1 32 3" xfId="13413"/>
    <cellStyle name="Style 1 32 3 2" xfId="13414"/>
    <cellStyle name="Style 1 32 4" xfId="13415"/>
    <cellStyle name="Style 1 33" xfId="13416"/>
    <cellStyle name="Style 1 33 2" xfId="13417"/>
    <cellStyle name="Style 1 33 2 2" xfId="13418"/>
    <cellStyle name="Style 1 33 3" xfId="13419"/>
    <cellStyle name="Style 1 33 3 2" xfId="13420"/>
    <cellStyle name="Style 1 33 4" xfId="13421"/>
    <cellStyle name="Style 1 34" xfId="13422"/>
    <cellStyle name="Style 1 34 2" xfId="13423"/>
    <cellStyle name="Style 1 34 2 2" xfId="13424"/>
    <cellStyle name="Style 1 34 3" xfId="13425"/>
    <cellStyle name="Style 1 34 3 2" xfId="13426"/>
    <cellStyle name="Style 1 34 4" xfId="13427"/>
    <cellStyle name="Style 1 35" xfId="13428"/>
    <cellStyle name="Style 1 35 2" xfId="13429"/>
    <cellStyle name="Style 1 35 2 2" xfId="13430"/>
    <cellStyle name="Style 1 35 3" xfId="13431"/>
    <cellStyle name="Style 1 35 3 2" xfId="13432"/>
    <cellStyle name="Style 1 35 4" xfId="13433"/>
    <cellStyle name="Style 1 36" xfId="13434"/>
    <cellStyle name="Style 1 36 2" xfId="13435"/>
    <cellStyle name="Style 1 36 2 2" xfId="13436"/>
    <cellStyle name="Style 1 36 3" xfId="13437"/>
    <cellStyle name="Style 1 36 3 2" xfId="13438"/>
    <cellStyle name="Style 1 36 4" xfId="13439"/>
    <cellStyle name="Style 1 37" xfId="13440"/>
    <cellStyle name="Style 1 37 2" xfId="13441"/>
    <cellStyle name="Style 1 37 2 2" xfId="13442"/>
    <cellStyle name="Style 1 37 3" xfId="13443"/>
    <cellStyle name="Style 1 37 3 2" xfId="13444"/>
    <cellStyle name="Style 1 37 4" xfId="13445"/>
    <cellStyle name="Style 1 38" xfId="13446"/>
    <cellStyle name="Style 1 38 2" xfId="13447"/>
    <cellStyle name="Style 1 38 2 2" xfId="13448"/>
    <cellStyle name="Style 1 38 3" xfId="13449"/>
    <cellStyle name="Style 1 38 3 2" xfId="13450"/>
    <cellStyle name="Style 1 38 4" xfId="13451"/>
    <cellStyle name="Style 1 39" xfId="13452"/>
    <cellStyle name="Style 1 39 2" xfId="13453"/>
    <cellStyle name="Style 1 39 2 2" xfId="13454"/>
    <cellStyle name="Style 1 39 3" xfId="13455"/>
    <cellStyle name="Style 1 39 3 2" xfId="13456"/>
    <cellStyle name="Style 1 39 4" xfId="13457"/>
    <cellStyle name="Style 1 4" xfId="6493"/>
    <cellStyle name="Style 1 4 10" xfId="13458"/>
    <cellStyle name="Style 1 4 10 2" xfId="13459"/>
    <cellStyle name="Style 1 4 10 2 2" xfId="13460"/>
    <cellStyle name="Style 1 4 10 3" xfId="13461"/>
    <cellStyle name="Style 1 4 10 3 2" xfId="13462"/>
    <cellStyle name="Style 1 4 10 4" xfId="13463"/>
    <cellStyle name="Style 1 4 11" xfId="13464"/>
    <cellStyle name="Style 1 4 11 2" xfId="13465"/>
    <cellStyle name="Style 1 4 11 2 2" xfId="13466"/>
    <cellStyle name="Style 1 4 11 3" xfId="13467"/>
    <cellStyle name="Style 1 4 11 3 2" xfId="13468"/>
    <cellStyle name="Style 1 4 11 4" xfId="13469"/>
    <cellStyle name="Style 1 4 12" xfId="13470"/>
    <cellStyle name="Style 1 4 12 2" xfId="13471"/>
    <cellStyle name="Style 1 4 12 2 2" xfId="13472"/>
    <cellStyle name="Style 1 4 12 3" xfId="13473"/>
    <cellStyle name="Style 1 4 12 3 2" xfId="13474"/>
    <cellStyle name="Style 1 4 12 4" xfId="13475"/>
    <cellStyle name="Style 1 4 13" xfId="13476"/>
    <cellStyle name="Style 1 4 13 2" xfId="13477"/>
    <cellStyle name="Style 1 4 13 2 2" xfId="13478"/>
    <cellStyle name="Style 1 4 13 3" xfId="13479"/>
    <cellStyle name="Style 1 4 13 3 2" xfId="13480"/>
    <cellStyle name="Style 1 4 13 4" xfId="13481"/>
    <cellStyle name="Style 1 4 14" xfId="13482"/>
    <cellStyle name="Style 1 4 14 2" xfId="13483"/>
    <cellStyle name="Style 1 4 14 2 2" xfId="13484"/>
    <cellStyle name="Style 1 4 14 3" xfId="13485"/>
    <cellStyle name="Style 1 4 14 3 2" xfId="13486"/>
    <cellStyle name="Style 1 4 14 4" xfId="13487"/>
    <cellStyle name="Style 1 4 15" xfId="13488"/>
    <cellStyle name="Style 1 4 15 2" xfId="13489"/>
    <cellStyle name="Style 1 4 15 2 2" xfId="13490"/>
    <cellStyle name="Style 1 4 15 3" xfId="13491"/>
    <cellStyle name="Style 1 4 15 3 2" xfId="13492"/>
    <cellStyle name="Style 1 4 15 4" xfId="13493"/>
    <cellStyle name="Style 1 4 16" xfId="13494"/>
    <cellStyle name="Style 1 4 16 2" xfId="13495"/>
    <cellStyle name="Style 1 4 16 2 2" xfId="13496"/>
    <cellStyle name="Style 1 4 16 3" xfId="13497"/>
    <cellStyle name="Style 1 4 16 3 2" xfId="13498"/>
    <cellStyle name="Style 1 4 16 4" xfId="13499"/>
    <cellStyle name="Style 1 4 17" xfId="13500"/>
    <cellStyle name="Style 1 4 17 2" xfId="13501"/>
    <cellStyle name="Style 1 4 18" xfId="13502"/>
    <cellStyle name="Style 1 4 18 2" xfId="13503"/>
    <cellStyle name="Style 1 4 19" xfId="13504"/>
    <cellStyle name="Style 1 4 2" xfId="13505"/>
    <cellStyle name="Style 1 4 2 2" xfId="13506"/>
    <cellStyle name="Style 1 4 2 2 2" xfId="13507"/>
    <cellStyle name="Style 1 4 2 3" xfId="13508"/>
    <cellStyle name="Style 1 4 2 3 2" xfId="13509"/>
    <cellStyle name="Style 1 4 2 4" xfId="13510"/>
    <cellStyle name="Style 1 4 3" xfId="13511"/>
    <cellStyle name="Style 1 4 3 2" xfId="13512"/>
    <cellStyle name="Style 1 4 3 2 2" xfId="13513"/>
    <cellStyle name="Style 1 4 3 3" xfId="13514"/>
    <cellStyle name="Style 1 4 3 3 2" xfId="13515"/>
    <cellStyle name="Style 1 4 3 4" xfId="13516"/>
    <cellStyle name="Style 1 4 4" xfId="13517"/>
    <cellStyle name="Style 1 4 4 2" xfId="13518"/>
    <cellStyle name="Style 1 4 4 2 2" xfId="13519"/>
    <cellStyle name="Style 1 4 4 3" xfId="13520"/>
    <cellStyle name="Style 1 4 4 3 2" xfId="13521"/>
    <cellStyle name="Style 1 4 4 4" xfId="13522"/>
    <cellStyle name="Style 1 4 5" xfId="13523"/>
    <cellStyle name="Style 1 4 5 2" xfId="13524"/>
    <cellStyle name="Style 1 4 5 2 2" xfId="13525"/>
    <cellStyle name="Style 1 4 5 3" xfId="13526"/>
    <cellStyle name="Style 1 4 5 3 2" xfId="13527"/>
    <cellStyle name="Style 1 4 5 4" xfId="13528"/>
    <cellStyle name="Style 1 4 6" xfId="13529"/>
    <cellStyle name="Style 1 4 6 2" xfId="13530"/>
    <cellStyle name="Style 1 4 6 2 2" xfId="13531"/>
    <cellStyle name="Style 1 4 6 3" xfId="13532"/>
    <cellStyle name="Style 1 4 6 3 2" xfId="13533"/>
    <cellStyle name="Style 1 4 6 4" xfId="13534"/>
    <cellStyle name="Style 1 4 7" xfId="13535"/>
    <cellStyle name="Style 1 4 7 2" xfId="13536"/>
    <cellStyle name="Style 1 4 7 2 2" xfId="13537"/>
    <cellStyle name="Style 1 4 7 3" xfId="13538"/>
    <cellStyle name="Style 1 4 7 3 2" xfId="13539"/>
    <cellStyle name="Style 1 4 7 4" xfId="13540"/>
    <cellStyle name="Style 1 4 8" xfId="13541"/>
    <cellStyle name="Style 1 4 8 2" xfId="13542"/>
    <cellStyle name="Style 1 4 8 2 2" xfId="13543"/>
    <cellStyle name="Style 1 4 8 3" xfId="13544"/>
    <cellStyle name="Style 1 4 8 3 2" xfId="13545"/>
    <cellStyle name="Style 1 4 8 4" xfId="13546"/>
    <cellStyle name="Style 1 4 9" xfId="13547"/>
    <cellStyle name="Style 1 4 9 2" xfId="13548"/>
    <cellStyle name="Style 1 4 9 2 2" xfId="13549"/>
    <cellStyle name="Style 1 4 9 3" xfId="13550"/>
    <cellStyle name="Style 1 4 9 3 2" xfId="13551"/>
    <cellStyle name="Style 1 4 9 4" xfId="13552"/>
    <cellStyle name="Style 1 40" xfId="13553"/>
    <cellStyle name="Style 1 40 2" xfId="13554"/>
    <cellStyle name="Style 1 40 2 2" xfId="13555"/>
    <cellStyle name="Style 1 40 3" xfId="13556"/>
    <cellStyle name="Style 1 40 3 2" xfId="13557"/>
    <cellStyle name="Style 1 40 4" xfId="13558"/>
    <cellStyle name="Style 1 41" xfId="13559"/>
    <cellStyle name="Style 1 41 2" xfId="13560"/>
    <cellStyle name="Style 1 41 2 2" xfId="13561"/>
    <cellStyle name="Style 1 41 3" xfId="13562"/>
    <cellStyle name="Style 1 41 3 2" xfId="13563"/>
    <cellStyle name="Style 1 41 4" xfId="13564"/>
    <cellStyle name="Style 1 42" xfId="13565"/>
    <cellStyle name="Style 1 42 2" xfId="13566"/>
    <cellStyle name="Style 1 42 2 2" xfId="13567"/>
    <cellStyle name="Style 1 42 3" xfId="13568"/>
    <cellStyle name="Style 1 42 3 2" xfId="13569"/>
    <cellStyle name="Style 1 42 4" xfId="13570"/>
    <cellStyle name="Style 1 43" xfId="13571"/>
    <cellStyle name="Style 1 43 2" xfId="13572"/>
    <cellStyle name="Style 1 43 2 2" xfId="13573"/>
    <cellStyle name="Style 1 43 3" xfId="13574"/>
    <cellStyle name="Style 1 43 3 2" xfId="13575"/>
    <cellStyle name="Style 1 43 4" xfId="13576"/>
    <cellStyle name="Style 1 44" xfId="13577"/>
    <cellStyle name="Style 1 44 2" xfId="13578"/>
    <cellStyle name="Style 1 44 2 2" xfId="13579"/>
    <cellStyle name="Style 1 44 3" xfId="13580"/>
    <cellStyle name="Style 1 44 3 2" xfId="13581"/>
    <cellStyle name="Style 1 44 4" xfId="13582"/>
    <cellStyle name="Style 1 45" xfId="13583"/>
    <cellStyle name="Style 1 45 2" xfId="13584"/>
    <cellStyle name="Style 1 45 2 2" xfId="13585"/>
    <cellStyle name="Style 1 45 3" xfId="13586"/>
    <cellStyle name="Style 1 45 3 2" xfId="13587"/>
    <cellStyle name="Style 1 45 4" xfId="13588"/>
    <cellStyle name="Style 1 46" xfId="13589"/>
    <cellStyle name="Style 1 46 2" xfId="13590"/>
    <cellStyle name="Style 1 46 2 2" xfId="13591"/>
    <cellStyle name="Style 1 46 3" xfId="13592"/>
    <cellStyle name="Style 1 46 3 2" xfId="13593"/>
    <cellStyle name="Style 1 46 4" xfId="13594"/>
    <cellStyle name="Style 1 47" xfId="13595"/>
    <cellStyle name="Style 1 47 2" xfId="13596"/>
    <cellStyle name="Style 1 47 2 2" xfId="13597"/>
    <cellStyle name="Style 1 47 3" xfId="13598"/>
    <cellStyle name="Style 1 47 3 2" xfId="13599"/>
    <cellStyle name="Style 1 47 4" xfId="13600"/>
    <cellStyle name="Style 1 48" xfId="13601"/>
    <cellStyle name="Style 1 48 2" xfId="13602"/>
    <cellStyle name="Style 1 48 2 2" xfId="13603"/>
    <cellStyle name="Style 1 48 3" xfId="13604"/>
    <cellStyle name="Style 1 48 3 2" xfId="13605"/>
    <cellStyle name="Style 1 48 4" xfId="13606"/>
    <cellStyle name="Style 1 49" xfId="13607"/>
    <cellStyle name="Style 1 49 2" xfId="13608"/>
    <cellStyle name="Style 1 49 2 2" xfId="13609"/>
    <cellStyle name="Style 1 49 3" xfId="13610"/>
    <cellStyle name="Style 1 49 3 2" xfId="13611"/>
    <cellStyle name="Style 1 49 4" xfId="13612"/>
    <cellStyle name="Style 1 5" xfId="6494"/>
    <cellStyle name="Style 1 5 10" xfId="13613"/>
    <cellStyle name="Style 1 5 10 2" xfId="13614"/>
    <cellStyle name="Style 1 5 10 2 2" xfId="13615"/>
    <cellStyle name="Style 1 5 10 3" xfId="13616"/>
    <cellStyle name="Style 1 5 10 3 2" xfId="13617"/>
    <cellStyle name="Style 1 5 10 4" xfId="13618"/>
    <cellStyle name="Style 1 5 11" xfId="13619"/>
    <cellStyle name="Style 1 5 11 2" xfId="13620"/>
    <cellStyle name="Style 1 5 11 2 2" xfId="13621"/>
    <cellStyle name="Style 1 5 11 3" xfId="13622"/>
    <cellStyle name="Style 1 5 11 3 2" xfId="13623"/>
    <cellStyle name="Style 1 5 11 4" xfId="13624"/>
    <cellStyle name="Style 1 5 12" xfId="13625"/>
    <cellStyle name="Style 1 5 12 2" xfId="13626"/>
    <cellStyle name="Style 1 5 12 2 2" xfId="13627"/>
    <cellStyle name="Style 1 5 12 3" xfId="13628"/>
    <cellStyle name="Style 1 5 12 3 2" xfId="13629"/>
    <cellStyle name="Style 1 5 12 4" xfId="13630"/>
    <cellStyle name="Style 1 5 13" xfId="13631"/>
    <cellStyle name="Style 1 5 13 2" xfId="13632"/>
    <cellStyle name="Style 1 5 13 2 2" xfId="13633"/>
    <cellStyle name="Style 1 5 13 3" xfId="13634"/>
    <cellStyle name="Style 1 5 13 3 2" xfId="13635"/>
    <cellStyle name="Style 1 5 13 4" xfId="13636"/>
    <cellStyle name="Style 1 5 14" xfId="13637"/>
    <cellStyle name="Style 1 5 14 2" xfId="13638"/>
    <cellStyle name="Style 1 5 14 2 2" xfId="13639"/>
    <cellStyle name="Style 1 5 14 3" xfId="13640"/>
    <cellStyle name="Style 1 5 14 3 2" xfId="13641"/>
    <cellStyle name="Style 1 5 14 4" xfId="13642"/>
    <cellStyle name="Style 1 5 15" xfId="13643"/>
    <cellStyle name="Style 1 5 15 2" xfId="13644"/>
    <cellStyle name="Style 1 5 15 2 2" xfId="13645"/>
    <cellStyle name="Style 1 5 15 3" xfId="13646"/>
    <cellStyle name="Style 1 5 15 3 2" xfId="13647"/>
    <cellStyle name="Style 1 5 15 4" xfId="13648"/>
    <cellStyle name="Style 1 5 16" xfId="13649"/>
    <cellStyle name="Style 1 5 16 2" xfId="13650"/>
    <cellStyle name="Style 1 5 16 2 2" xfId="13651"/>
    <cellStyle name="Style 1 5 16 3" xfId="13652"/>
    <cellStyle name="Style 1 5 16 3 2" xfId="13653"/>
    <cellStyle name="Style 1 5 16 4" xfId="13654"/>
    <cellStyle name="Style 1 5 17" xfId="13655"/>
    <cellStyle name="Style 1 5 17 2" xfId="13656"/>
    <cellStyle name="Style 1 5 18" xfId="13657"/>
    <cellStyle name="Style 1 5 18 2" xfId="13658"/>
    <cellStyle name="Style 1 5 19" xfId="13659"/>
    <cellStyle name="Style 1 5 2" xfId="13660"/>
    <cellStyle name="Style 1 5 2 2" xfId="13661"/>
    <cellStyle name="Style 1 5 2 2 2" xfId="13662"/>
    <cellStyle name="Style 1 5 2 3" xfId="13663"/>
    <cellStyle name="Style 1 5 2 3 2" xfId="13664"/>
    <cellStyle name="Style 1 5 2 4" xfId="13665"/>
    <cellStyle name="Style 1 5 3" xfId="13666"/>
    <cellStyle name="Style 1 5 3 2" xfId="13667"/>
    <cellStyle name="Style 1 5 3 2 2" xfId="13668"/>
    <cellStyle name="Style 1 5 3 3" xfId="13669"/>
    <cellStyle name="Style 1 5 3 3 2" xfId="13670"/>
    <cellStyle name="Style 1 5 3 4" xfId="13671"/>
    <cellStyle name="Style 1 5 4" xfId="13672"/>
    <cellStyle name="Style 1 5 4 2" xfId="13673"/>
    <cellStyle name="Style 1 5 4 2 2" xfId="13674"/>
    <cellStyle name="Style 1 5 4 3" xfId="13675"/>
    <cellStyle name="Style 1 5 4 3 2" xfId="13676"/>
    <cellStyle name="Style 1 5 4 4" xfId="13677"/>
    <cellStyle name="Style 1 5 5" xfId="13678"/>
    <cellStyle name="Style 1 5 5 2" xfId="13679"/>
    <cellStyle name="Style 1 5 5 2 2" xfId="13680"/>
    <cellStyle name="Style 1 5 5 3" xfId="13681"/>
    <cellStyle name="Style 1 5 5 3 2" xfId="13682"/>
    <cellStyle name="Style 1 5 5 4" xfId="13683"/>
    <cellStyle name="Style 1 5 6" xfId="13684"/>
    <cellStyle name="Style 1 5 6 2" xfId="13685"/>
    <cellStyle name="Style 1 5 6 2 2" xfId="13686"/>
    <cellStyle name="Style 1 5 6 3" xfId="13687"/>
    <cellStyle name="Style 1 5 6 3 2" xfId="13688"/>
    <cellStyle name="Style 1 5 6 4" xfId="13689"/>
    <cellStyle name="Style 1 5 7" xfId="13690"/>
    <cellStyle name="Style 1 5 7 2" xfId="13691"/>
    <cellStyle name="Style 1 5 7 2 2" xfId="13692"/>
    <cellStyle name="Style 1 5 7 3" xfId="13693"/>
    <cellStyle name="Style 1 5 7 3 2" xfId="13694"/>
    <cellStyle name="Style 1 5 7 4" xfId="13695"/>
    <cellStyle name="Style 1 5 8" xfId="13696"/>
    <cellStyle name="Style 1 5 8 2" xfId="13697"/>
    <cellStyle name="Style 1 5 8 2 2" xfId="13698"/>
    <cellStyle name="Style 1 5 8 3" xfId="13699"/>
    <cellStyle name="Style 1 5 8 3 2" xfId="13700"/>
    <cellStyle name="Style 1 5 8 4" xfId="13701"/>
    <cellStyle name="Style 1 5 9" xfId="13702"/>
    <cellStyle name="Style 1 5 9 2" xfId="13703"/>
    <cellStyle name="Style 1 5 9 2 2" xfId="13704"/>
    <cellStyle name="Style 1 5 9 3" xfId="13705"/>
    <cellStyle name="Style 1 5 9 3 2" xfId="13706"/>
    <cellStyle name="Style 1 5 9 4" xfId="13707"/>
    <cellStyle name="Style 1 50" xfId="13708"/>
    <cellStyle name="Style 1 50 2" xfId="13709"/>
    <cellStyle name="Style 1 50 2 2" xfId="13710"/>
    <cellStyle name="Style 1 50 3" xfId="13711"/>
    <cellStyle name="Style 1 50 3 2" xfId="13712"/>
    <cellStyle name="Style 1 50 4" xfId="13713"/>
    <cellStyle name="Style 1 51" xfId="13714"/>
    <cellStyle name="Style 1 51 2" xfId="13715"/>
    <cellStyle name="Style 1 51 2 2" xfId="13716"/>
    <cellStyle name="Style 1 51 3" xfId="13717"/>
    <cellStyle name="Style 1 51 3 2" xfId="13718"/>
    <cellStyle name="Style 1 51 4" xfId="13719"/>
    <cellStyle name="Style 1 52" xfId="13720"/>
    <cellStyle name="Style 1 52 2" xfId="13721"/>
    <cellStyle name="Style 1 52 2 2" xfId="13722"/>
    <cellStyle name="Style 1 52 3" xfId="13723"/>
    <cellStyle name="Style 1 52 3 2" xfId="13724"/>
    <cellStyle name="Style 1 52 4" xfId="13725"/>
    <cellStyle name="Style 1 53" xfId="13726"/>
    <cellStyle name="Style 1 53 2" xfId="13727"/>
    <cellStyle name="Style 1 53 2 2" xfId="13728"/>
    <cellStyle name="Style 1 53 3" xfId="13729"/>
    <cellStyle name="Style 1 53 3 2" xfId="13730"/>
    <cellStyle name="Style 1 53 4" xfId="13731"/>
    <cellStyle name="Style 1 54" xfId="13732"/>
    <cellStyle name="Style 1 54 2" xfId="13733"/>
    <cellStyle name="Style 1 54 2 2" xfId="13734"/>
    <cellStyle name="Style 1 54 3" xfId="13735"/>
    <cellStyle name="Style 1 54 3 2" xfId="13736"/>
    <cellStyle name="Style 1 54 4" xfId="13737"/>
    <cellStyle name="Style 1 55" xfId="13738"/>
    <cellStyle name="Style 1 55 2" xfId="13739"/>
    <cellStyle name="Style 1 55 2 2" xfId="13740"/>
    <cellStyle name="Style 1 55 3" xfId="13741"/>
    <cellStyle name="Style 1 55 3 2" xfId="13742"/>
    <cellStyle name="Style 1 55 4" xfId="13743"/>
    <cellStyle name="Style 1 56" xfId="13744"/>
    <cellStyle name="Style 1 56 2" xfId="13745"/>
    <cellStyle name="Style 1 56 2 2" xfId="13746"/>
    <cellStyle name="Style 1 56 3" xfId="13747"/>
    <cellStyle name="Style 1 56 3 2" xfId="13748"/>
    <cellStyle name="Style 1 56 4" xfId="13749"/>
    <cellStyle name="Style 1 57" xfId="13750"/>
    <cellStyle name="Style 1 57 2" xfId="13751"/>
    <cellStyle name="Style 1 57 2 2" xfId="13752"/>
    <cellStyle name="Style 1 57 3" xfId="13753"/>
    <cellStyle name="Style 1 57 3 2" xfId="13754"/>
    <cellStyle name="Style 1 57 4" xfId="13755"/>
    <cellStyle name="Style 1 58" xfId="13756"/>
    <cellStyle name="Style 1 58 2" xfId="13757"/>
    <cellStyle name="Style 1 58 2 2" xfId="13758"/>
    <cellStyle name="Style 1 58 3" xfId="13759"/>
    <cellStyle name="Style 1 58 3 2" xfId="13760"/>
    <cellStyle name="Style 1 58 4" xfId="13761"/>
    <cellStyle name="Style 1 59" xfId="13762"/>
    <cellStyle name="Style 1 59 2" xfId="13763"/>
    <cellStyle name="Style 1 59 2 2" xfId="13764"/>
    <cellStyle name="Style 1 59 3" xfId="13765"/>
    <cellStyle name="Style 1 59 3 2" xfId="13766"/>
    <cellStyle name="Style 1 59 4" xfId="13767"/>
    <cellStyle name="Style 1 6" xfId="6495"/>
    <cellStyle name="Style 1 6 2" xfId="13768"/>
    <cellStyle name="Style 1 6 2 2" xfId="13769"/>
    <cellStyle name="Style 1 6 3" xfId="13770"/>
    <cellStyle name="Style 1 6 3 2" xfId="13771"/>
    <cellStyle name="Style 1 6 4" xfId="13772"/>
    <cellStyle name="Style 1 60" xfId="13773"/>
    <cellStyle name="Style 1 60 2" xfId="13774"/>
    <cellStyle name="Style 1 60 2 2" xfId="13775"/>
    <cellStyle name="Style 1 60 3" xfId="13776"/>
    <cellStyle name="Style 1 60 3 2" xfId="13777"/>
    <cellStyle name="Style 1 60 4" xfId="13778"/>
    <cellStyle name="Style 1 61" xfId="13779"/>
    <cellStyle name="Style 1 61 2" xfId="13780"/>
    <cellStyle name="Style 1 61 2 2" xfId="13781"/>
    <cellStyle name="Style 1 61 3" xfId="13782"/>
    <cellStyle name="Style 1 61 3 2" xfId="13783"/>
    <cellStyle name="Style 1 61 4" xfId="13784"/>
    <cellStyle name="Style 1 62" xfId="13785"/>
    <cellStyle name="Style 1 62 2" xfId="13786"/>
    <cellStyle name="Style 1 62 2 2" xfId="13787"/>
    <cellStyle name="Style 1 62 3" xfId="13788"/>
    <cellStyle name="Style 1 62 3 2" xfId="13789"/>
    <cellStyle name="Style 1 62 4" xfId="13790"/>
    <cellStyle name="Style 1 63" xfId="13791"/>
    <cellStyle name="Style 1 63 2" xfId="13792"/>
    <cellStyle name="Style 1 63 2 2" xfId="13793"/>
    <cellStyle name="Style 1 63 3" xfId="13794"/>
    <cellStyle name="Style 1 63 3 2" xfId="13795"/>
    <cellStyle name="Style 1 63 4" xfId="13796"/>
    <cellStyle name="Style 1 64" xfId="13797"/>
    <cellStyle name="Style 1 64 2" xfId="13798"/>
    <cellStyle name="Style 1 64 2 2" xfId="13799"/>
    <cellStyle name="Style 1 64 3" xfId="13800"/>
    <cellStyle name="Style 1 64 3 2" xfId="13801"/>
    <cellStyle name="Style 1 64 4" xfId="13802"/>
    <cellStyle name="Style 1 65" xfId="13803"/>
    <cellStyle name="Style 1 65 2" xfId="13804"/>
    <cellStyle name="Style 1 65 2 2" xfId="13805"/>
    <cellStyle name="Style 1 65 3" xfId="13806"/>
    <cellStyle name="Style 1 65 3 2" xfId="13807"/>
    <cellStyle name="Style 1 65 4" xfId="13808"/>
    <cellStyle name="Style 1 66" xfId="13809"/>
    <cellStyle name="Style 1 66 2" xfId="13810"/>
    <cellStyle name="Style 1 66 2 2" xfId="13811"/>
    <cellStyle name="Style 1 66 3" xfId="13812"/>
    <cellStyle name="Style 1 66 3 2" xfId="13813"/>
    <cellStyle name="Style 1 66 4" xfId="13814"/>
    <cellStyle name="Style 1 67" xfId="13815"/>
    <cellStyle name="Style 1 67 2" xfId="13816"/>
    <cellStyle name="Style 1 67 2 2" xfId="13817"/>
    <cellStyle name="Style 1 67 3" xfId="13818"/>
    <cellStyle name="Style 1 67 3 2" xfId="13819"/>
    <cellStyle name="Style 1 67 4" xfId="13820"/>
    <cellStyle name="Style 1 68" xfId="13821"/>
    <cellStyle name="Style 1 68 2" xfId="13822"/>
    <cellStyle name="Style 1 68 2 2" xfId="13823"/>
    <cellStyle name="Style 1 68 3" xfId="13824"/>
    <cellStyle name="Style 1 68 3 2" xfId="13825"/>
    <cellStyle name="Style 1 68 4" xfId="13826"/>
    <cellStyle name="Style 1 69" xfId="13827"/>
    <cellStyle name="Style 1 69 2" xfId="13828"/>
    <cellStyle name="Style 1 69 2 2" xfId="13829"/>
    <cellStyle name="Style 1 69 3" xfId="13830"/>
    <cellStyle name="Style 1 69 3 2" xfId="13831"/>
    <cellStyle name="Style 1 69 4" xfId="13832"/>
    <cellStyle name="Style 1 7" xfId="13833"/>
    <cellStyle name="Style 1 7 2" xfId="13834"/>
    <cellStyle name="Style 1 7 2 2" xfId="13835"/>
    <cellStyle name="Style 1 7 3" xfId="13836"/>
    <cellStyle name="Style 1 7 3 2" xfId="13837"/>
    <cellStyle name="Style 1 7 4" xfId="13838"/>
    <cellStyle name="Style 1 70" xfId="13839"/>
    <cellStyle name="Style 1 70 2" xfId="13840"/>
    <cellStyle name="Style 1 71" xfId="13841"/>
    <cellStyle name="Style 1 71 2" xfId="13842"/>
    <cellStyle name="Style 1 72" xfId="13843"/>
    <cellStyle name="Style 1 72 2" xfId="13844"/>
    <cellStyle name="Style 1 73" xfId="13845"/>
    <cellStyle name="Style 1 73 2" xfId="13846"/>
    <cellStyle name="Style 1 73 2 2" xfId="13847"/>
    <cellStyle name="Style 1 73 3" xfId="13848"/>
    <cellStyle name="Style 1 74" xfId="13849"/>
    <cellStyle name="Style 1 74 2" xfId="13850"/>
    <cellStyle name="Style 1 74 2 2" xfId="13851"/>
    <cellStyle name="Style 1 74 3" xfId="13852"/>
    <cellStyle name="Style 1 75" xfId="13853"/>
    <cellStyle name="Style 1 75 2" xfId="13854"/>
    <cellStyle name="Style 1 75 2 2" xfId="13855"/>
    <cellStyle name="Style 1 75 3" xfId="13856"/>
    <cellStyle name="Style 1 76" xfId="13857"/>
    <cellStyle name="Style 1 76 2" xfId="13858"/>
    <cellStyle name="Style 1 76 2 2" xfId="13859"/>
    <cellStyle name="Style 1 76 3" xfId="13860"/>
    <cellStyle name="Style 1 77" xfId="13861"/>
    <cellStyle name="Style 1 77 2" xfId="13862"/>
    <cellStyle name="Style 1 77 2 2" xfId="13863"/>
    <cellStyle name="Style 1 77 3" xfId="13864"/>
    <cellStyle name="Style 1 78" xfId="13865"/>
    <cellStyle name="Style 1 8" xfId="13866"/>
    <cellStyle name="Style 1 8 2" xfId="13867"/>
    <cellStyle name="Style 1 8 2 2" xfId="13868"/>
    <cellStyle name="Style 1 8 3" xfId="13869"/>
    <cellStyle name="Style 1 8 3 2" xfId="13870"/>
    <cellStyle name="Style 1 8 4" xfId="13871"/>
    <cellStyle name="Style 1 9" xfId="13872"/>
    <cellStyle name="Style 1 9 2" xfId="13873"/>
    <cellStyle name="Style 1 9 2 2" xfId="13874"/>
    <cellStyle name="Style 1 9 3" xfId="13875"/>
    <cellStyle name="Style 1 9 3 2" xfId="13876"/>
    <cellStyle name="Style 1 9 4" xfId="13877"/>
    <cellStyle name="Style 2" xfId="1373"/>
    <cellStyle name="Style 21" xfId="1374"/>
    <cellStyle name="Style 21 2" xfId="1375"/>
    <cellStyle name="Style 22" xfId="1376"/>
    <cellStyle name="Style 22 2" xfId="1377"/>
    <cellStyle name="Style 22 3" xfId="9088"/>
    <cellStyle name="Style 22_Feb 2012  ETT TCOS FILING Schedules Final" xfId="9089"/>
    <cellStyle name="Style 23" xfId="1378"/>
    <cellStyle name="Style 23 2" xfId="1379"/>
    <cellStyle name="Style 24" xfId="1380"/>
    <cellStyle name="Style 24 2" xfId="1381"/>
    <cellStyle name="Style 25" xfId="1382"/>
    <cellStyle name="Style 25 2" xfId="1383"/>
    <cellStyle name="Style 26" xfId="1384"/>
    <cellStyle name="Style 26 2" xfId="13878"/>
    <cellStyle name="Style 27" xfId="1385"/>
    <cellStyle name="Style 27 2" xfId="9090"/>
    <cellStyle name="Style 27 3" xfId="9091"/>
    <cellStyle name="Style 27_Feb 2012  ETT TCOS FILING Schedules Final" xfId="9092"/>
    <cellStyle name="Style 28" xfId="1386"/>
    <cellStyle name="Style 28 2" xfId="9093"/>
    <cellStyle name="Style 28 3" xfId="9094"/>
    <cellStyle name="Style 28_Feb 2012  ETT TCOS FILING Schedules Final" xfId="9095"/>
    <cellStyle name="Style 29" xfId="1387"/>
    <cellStyle name="Style 3" xfId="1388"/>
    <cellStyle name="Style 30" xfId="1389"/>
    <cellStyle name="Style 31" xfId="1390"/>
    <cellStyle name="Style 32" xfId="1391"/>
    <cellStyle name="Style 33" xfId="1392"/>
    <cellStyle name="Style 34" xfId="1393"/>
    <cellStyle name="Style 35" xfId="1394"/>
    <cellStyle name="Style 36" xfId="1395"/>
    <cellStyle name="Style 37" xfId="1396"/>
    <cellStyle name="Style 38" xfId="1397"/>
    <cellStyle name="Style 39" xfId="1398"/>
    <cellStyle name="Style 4" xfId="1399"/>
    <cellStyle name="Style 40" xfId="1400"/>
    <cellStyle name="Style 41" xfId="1401"/>
    <cellStyle name="Style 42" xfId="1402"/>
    <cellStyle name="Style 43" xfId="1403"/>
    <cellStyle name="Style 44" xfId="1404"/>
    <cellStyle name="Style 45" xfId="1405"/>
    <cellStyle name="Style 46" xfId="1406"/>
    <cellStyle name="Style 47" xfId="1407"/>
    <cellStyle name="Style 64" xfId="1408"/>
    <cellStyle name="Style 64 2" xfId="1409"/>
    <cellStyle name="Style 71" xfId="1410"/>
    <cellStyle name="Style 71 2" xfId="1411"/>
    <cellStyle name="Style 79" xfId="1412"/>
    <cellStyle name="Style 79 2" xfId="1413"/>
    <cellStyle name="Style 85" xfId="1414"/>
    <cellStyle name="Style 85 2" xfId="1415"/>
    <cellStyle name="Style 91" xfId="1416"/>
    <cellStyle name="Style 91 2" xfId="1417"/>
    <cellStyle name="STYLE1" xfId="1418"/>
    <cellStyle name="STYLE1 - Style1" xfId="13879"/>
    <cellStyle name="STYLE2" xfId="9096"/>
    <cellStyle name="STYLE2 - Style2" xfId="13880"/>
    <cellStyle name="STYLE3" xfId="6570"/>
    <cellStyle name="STYLE3 - Style3" xfId="13881"/>
    <cellStyle name="STYLE4" xfId="9097"/>
    <cellStyle name="STYLE4 - Style4" xfId="13882"/>
    <cellStyle name="STYLE6" xfId="6571"/>
    <cellStyle name="SUB HEADING" xfId="6496"/>
    <cellStyle name="subdollars" xfId="1419"/>
    <cellStyle name="Subhead" xfId="1420"/>
    <cellStyle name="Subheaders" xfId="1421"/>
    <cellStyle name="SubScript" xfId="1422"/>
    <cellStyle name="Subtitle" xfId="1423"/>
    <cellStyle name="Subtotal" xfId="283"/>
    <cellStyle name="subtotals" xfId="1424"/>
    <cellStyle name="Summary" xfId="1425"/>
    <cellStyle name="Summary2" xfId="1426"/>
    <cellStyle name="summation" xfId="9098"/>
    <cellStyle name="SUMROW2" xfId="6572"/>
    <cellStyle name="SUMROW2$ZP$" xfId="6573"/>
    <cellStyle name="SUMROW2$ZP$ 2" xfId="6574"/>
    <cellStyle name="SuperScript" xfId="1427"/>
    <cellStyle name="Table  - Style5" xfId="284"/>
    <cellStyle name="Table 10-2" xfId="1428"/>
    <cellStyle name="Table Col Head" xfId="1429"/>
    <cellStyle name="Table Head" xfId="1430"/>
    <cellStyle name="Table Head Aligned" xfId="1431"/>
    <cellStyle name="Table Head Blue" xfId="1432"/>
    <cellStyle name="Table Head Green" xfId="1433"/>
    <cellStyle name="Table Head_AEPI" xfId="1434"/>
    <cellStyle name="Table Sub Head" xfId="1435"/>
    <cellStyle name="Table Sub Heading" xfId="1436"/>
    <cellStyle name="Table Text" xfId="1437"/>
    <cellStyle name="Table Title" xfId="1438"/>
    <cellStyle name="Table Units" xfId="1439"/>
    <cellStyle name="Table_Header" xfId="1440"/>
    <cellStyle name="TableBase" xfId="1441"/>
    <cellStyle name="TableHead" xfId="1442"/>
    <cellStyle name="TableSubTitleItalic" xfId="1443"/>
    <cellStyle name="tcn" xfId="1444"/>
    <cellStyle name="Test [green]" xfId="1445"/>
    <cellStyle name="test a style" xfId="1446"/>
    <cellStyle name="Text" xfId="1447"/>
    <cellStyle name="Text 1" xfId="1448"/>
    <cellStyle name="Text 2" xfId="6497"/>
    <cellStyle name="Text 3" xfId="6498"/>
    <cellStyle name="Text 4" xfId="6499"/>
    <cellStyle name="Text 5" xfId="6500"/>
    <cellStyle name="Text 8" xfId="1449"/>
    <cellStyle name="Text Head 1" xfId="1450"/>
    <cellStyle name="Text Indent A" xfId="1451"/>
    <cellStyle name="Text Indent B" xfId="1452"/>
    <cellStyle name="Text Indent C" xfId="1453"/>
    <cellStyle name="TEXT$ZP$" xfId="6575"/>
    <cellStyle name="TEXT$ZP$ 2" xfId="6576"/>
    <cellStyle name="Text_Vintage Trading Comps" xfId="1454"/>
    <cellStyle name="text2" xfId="1455"/>
    <cellStyle name="TextBold" xfId="1456"/>
    <cellStyle name="TEXTBOLD$ZP$" xfId="6577"/>
    <cellStyle name="TEXTBOLD$ZP$ 2" xfId="6578"/>
    <cellStyle name="TextItalic" xfId="1457"/>
    <cellStyle name="TextNormal" xfId="1458"/>
    <cellStyle name="TextNumber" xfId="13961"/>
    <cellStyle name="TFCF" xfId="1459"/>
    <cellStyle name="Theirs" xfId="6501"/>
    <cellStyle name="Thousands" xfId="1460"/>
    <cellStyle name="Time" xfId="1461"/>
    <cellStyle name="Times 10" xfId="1462"/>
    <cellStyle name="Times 12" xfId="1463"/>
    <cellStyle name="Title" xfId="285" builtinId="15" customBuiltin="1"/>
    <cellStyle name="Title  - Style6" xfId="286"/>
    <cellStyle name="Title - bold dutch8" xfId="1464"/>
    <cellStyle name="Title - PROJECT" xfId="1465"/>
    <cellStyle name="Title - Underline" xfId="1466"/>
    <cellStyle name="Title 1" xfId="1467"/>
    <cellStyle name="Title 10" xfId="13883"/>
    <cellStyle name="Title 11" xfId="13884"/>
    <cellStyle name="Title 12" xfId="13885"/>
    <cellStyle name="Title 13" xfId="13886"/>
    <cellStyle name="Title 2" xfId="6502"/>
    <cellStyle name="Title 2 2" xfId="9099"/>
    <cellStyle name="Title 2 2 2" xfId="13887"/>
    <cellStyle name="Title 2 3" xfId="9100"/>
    <cellStyle name="Title 3" xfId="6503"/>
    <cellStyle name="Title 3 2" xfId="13888"/>
    <cellStyle name="Title 3 3" xfId="13889"/>
    <cellStyle name="Title 4" xfId="6504"/>
    <cellStyle name="Title 4 2" xfId="13890"/>
    <cellStyle name="Title 5" xfId="13891"/>
    <cellStyle name="Title 6" xfId="13892"/>
    <cellStyle name="Title 7" xfId="13893"/>
    <cellStyle name="Title 8" xfId="13894"/>
    <cellStyle name="Title 9" xfId="13895"/>
    <cellStyle name="title1" xfId="1468"/>
    <cellStyle name="Title10" xfId="1469"/>
    <cellStyle name="Title2" xfId="1470"/>
    <cellStyle name="Title8" xfId="1471"/>
    <cellStyle name="Title8Left" xfId="1472"/>
    <cellStyle name="TitleCenter" xfId="1473"/>
    <cellStyle name="TitleLeft" xfId="1474"/>
    <cellStyle name="TitleNormal" xfId="1475"/>
    <cellStyle name="Titles" xfId="1476"/>
    <cellStyle name="Titles - Col. Headings" xfId="1477"/>
    <cellStyle name="Titles - Other" xfId="1478"/>
    <cellStyle name="Titles_~3840935" xfId="1479"/>
    <cellStyle name="tn" xfId="1480"/>
    <cellStyle name="Total" xfId="287" builtinId="25" customBuiltin="1"/>
    <cellStyle name="Total 10" xfId="13896"/>
    <cellStyle name="Total 10 2" xfId="13897"/>
    <cellStyle name="Total 11" xfId="13898"/>
    <cellStyle name="Total 11 2" xfId="13899"/>
    <cellStyle name="Total 12" xfId="13900"/>
    <cellStyle name="Total 12 2" xfId="13901"/>
    <cellStyle name="Total 13" xfId="13902"/>
    <cellStyle name="Total 13 2" xfId="13903"/>
    <cellStyle name="Total 14" xfId="13904"/>
    <cellStyle name="Total 2" xfId="6505"/>
    <cellStyle name="Total 2 2" xfId="6506"/>
    <cellStyle name="Total 2 2 2" xfId="9101"/>
    <cellStyle name="Total 2 2 2 2" xfId="13905"/>
    <cellStyle name="Total 2 2 3" xfId="13906"/>
    <cellStyle name="Total 2 3" xfId="6507"/>
    <cellStyle name="Total 2 4" xfId="6508"/>
    <cellStyle name="Total 3" xfId="6509"/>
    <cellStyle name="Total 3 2" xfId="9102"/>
    <cellStyle name="Total 3 2 2" xfId="9103"/>
    <cellStyle name="Total 3 3" xfId="13907"/>
    <cellStyle name="Total 3 3 2" xfId="13908"/>
    <cellStyle name="Total 4" xfId="6510"/>
    <cellStyle name="Total 4 2" xfId="13909"/>
    <cellStyle name="Total 4 2 2" xfId="13910"/>
    <cellStyle name="Total 5" xfId="13911"/>
    <cellStyle name="Total 5 2" xfId="13912"/>
    <cellStyle name="Total 5 2 2" xfId="13913"/>
    <cellStyle name="Total 6" xfId="13914"/>
    <cellStyle name="Total 6 2" xfId="13915"/>
    <cellStyle name="Total 6 2 2" xfId="13916"/>
    <cellStyle name="Total 7" xfId="13917"/>
    <cellStyle name="Total 7 2" xfId="13918"/>
    <cellStyle name="Total 7 2 2" xfId="13919"/>
    <cellStyle name="Total 8" xfId="13920"/>
    <cellStyle name="Total 8 2" xfId="13921"/>
    <cellStyle name="Total 8 2 2" xfId="13922"/>
    <cellStyle name="Total 8 3" xfId="13923"/>
    <cellStyle name="Total 9" xfId="13924"/>
    <cellStyle name="Total 9 2" xfId="13925"/>
    <cellStyle name="TOTALCOLUMNFORMAT" xfId="6579"/>
    <cellStyle name="TOTALCOLUMNFORMAT$ZP$" xfId="6580"/>
    <cellStyle name="TOTALCOLUMNFORMAT$ZP$ 2" xfId="6581"/>
    <cellStyle name="Totals" xfId="1481"/>
    <cellStyle name="TOTALS FORMAT" xfId="1482"/>
    <cellStyle name="TOTALS FORMAT 2" xfId="1483"/>
    <cellStyle name="TotalsPerCent" xfId="1484"/>
    <cellStyle name="TotalsPerShare" xfId="1485"/>
    <cellStyle name="TotCol - Style7" xfId="288"/>
    <cellStyle name="TotRow - Style8" xfId="289"/>
    <cellStyle name="TransVal" xfId="1486"/>
    <cellStyle name="ubordinated Debt" xfId="1487"/>
    <cellStyle name="uk" xfId="13926"/>
    <cellStyle name="uk 2" xfId="13927"/>
    <cellStyle name="Un" xfId="13928"/>
    <cellStyle name="underline" xfId="1488"/>
    <cellStyle name="UnderMultiple" xfId="1489"/>
    <cellStyle name="undo-style" xfId="1490"/>
    <cellStyle name="UN-HiLite" xfId="1491"/>
    <cellStyle name="Units" xfId="1492"/>
    <cellStyle name="UnitValue" xfId="1493"/>
    <cellStyle name="universe" xfId="1494"/>
    <cellStyle name="UNLocked" xfId="1495"/>
    <cellStyle name="Unprot" xfId="1496"/>
    <cellStyle name="Unprot 2" xfId="1497"/>
    <cellStyle name="Unprot 3" xfId="13929"/>
    <cellStyle name="Unprot$" xfId="1498"/>
    <cellStyle name="Unprot$ 2" xfId="1499"/>
    <cellStyle name="Unprot$ 3" xfId="13930"/>
    <cellStyle name="Unprot$_Feb 2012  ETT TCOS FILING Schedules Final" xfId="13931"/>
    <cellStyle name="Unprot_1 3 6 LIBOR" xfId="13932"/>
    <cellStyle name="Unprotect" xfId="1500"/>
    <cellStyle name="UnProtectedCalc" xfId="1501"/>
    <cellStyle name="UnSelect" xfId="1502"/>
    <cellStyle name="UNSHADED" xfId="6511"/>
    <cellStyle name="Upload Only" xfId="1503"/>
    <cellStyle name="Upload Only 2" xfId="1504"/>
    <cellStyle name="UploadThisRowValue" xfId="13933"/>
    <cellStyle name="USER" xfId="6582"/>
    <cellStyle name="USER$ZL$" xfId="6583"/>
    <cellStyle name="USER$ZP$" xfId="6584"/>
    <cellStyle name="USER$ZP$ 2" xfId="6585"/>
    <cellStyle name="USER$ZP$$ZL$" xfId="6586"/>
    <cellStyle name="USER$ZP$$ZL$ 2" xfId="6587"/>
    <cellStyle name="USER$ZP$_008100" xfId="6588"/>
    <cellStyle name="User_Defined_A" xfId="6512"/>
    <cellStyle name="w" xfId="1505"/>
    <cellStyle name="Währung [0]_Compiling Utility Macros" xfId="13934"/>
    <cellStyle name="Währung_Compiling Utility Macros" xfId="13935"/>
    <cellStyle name="Warning Text" xfId="290" builtinId="11" customBuiltin="1"/>
    <cellStyle name="Warning Text 10" xfId="13936"/>
    <cellStyle name="Warning Text 11" xfId="13937"/>
    <cellStyle name="Warning Text 12" xfId="13938"/>
    <cellStyle name="Warning Text 13" xfId="13939"/>
    <cellStyle name="Warning Text 2" xfId="6513"/>
    <cellStyle name="Warning Text 2 2" xfId="6514"/>
    <cellStyle name="Warning Text 2 3" xfId="13940"/>
    <cellStyle name="Warning Text 3" xfId="6515"/>
    <cellStyle name="Warning Text 3 2" xfId="13941"/>
    <cellStyle name="Warning Text 3 3" xfId="13942"/>
    <cellStyle name="Warning Text 4" xfId="13943"/>
    <cellStyle name="Warning Text 4 2" xfId="13944"/>
    <cellStyle name="Warning Text 5" xfId="13945"/>
    <cellStyle name="Warning Text 5 2" xfId="13946"/>
    <cellStyle name="Warning Text 6" xfId="13947"/>
    <cellStyle name="Warning Text 6 2" xfId="13948"/>
    <cellStyle name="Warning Text 7" xfId="13949"/>
    <cellStyle name="Warning Text 8" xfId="13950"/>
    <cellStyle name="Warning Text 9" xfId="13951"/>
    <cellStyle name="weekly" xfId="1506"/>
    <cellStyle name="White" xfId="1507"/>
    <cellStyle name="WhitePattern" xfId="1508"/>
    <cellStyle name="WhitePattern1" xfId="1509"/>
    <cellStyle name="WhiteText" xfId="1510"/>
    <cellStyle name="WP" xfId="1511"/>
    <cellStyle name="WP&amp;Co." xfId="1512"/>
    <cellStyle name="WP_Eagleford Model" xfId="1513"/>
    <cellStyle name="x Men" xfId="1514"/>
    <cellStyle name="XComma" xfId="1515"/>
    <cellStyle name="XComma 0.0" xfId="1516"/>
    <cellStyle name="XComma 0.00" xfId="1517"/>
    <cellStyle name="XComma 0.000" xfId="1518"/>
    <cellStyle name="XComma_~7002754" xfId="1519"/>
    <cellStyle name="XCurrency" xfId="1520"/>
    <cellStyle name="XCurrency 0.0" xfId="1521"/>
    <cellStyle name="XCurrency 0.00" xfId="1522"/>
    <cellStyle name="XCurrency 0.000" xfId="1523"/>
    <cellStyle name="XCurrency_~7002754" xfId="1524"/>
    <cellStyle name="xstyle" xfId="1525"/>
    <cellStyle name="Year" xfId="1526"/>
    <cellStyle name="YEAR HEADER" xfId="13952"/>
    <cellStyle name="Years" xfId="1527"/>
    <cellStyle name="yellow" xfId="1528"/>
    <cellStyle name="Yellowback" xfId="1529"/>
    <cellStyle name="Yen" xfId="1530"/>
    <cellStyle name="ࠛ&amp;L&amp;&quot;Arial Narrow,Regular&quot;&amp;8&amp;D &amp;T&amp;&quot;Times New Roman," xfId="1531"/>
    <cellStyle name="콤마 [0]_94하반기" xfId="13953"/>
    <cellStyle name="콤마_94하반기" xfId="13954"/>
    <cellStyle name="통화 [0]_94하반기" xfId="13955"/>
    <cellStyle name="통화_94하반기" xfId="13956"/>
    <cellStyle name="표준_Ⅰ.경영실적" xfId="139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18.xml" Id="rId18" /><Relationship Type="http://schemas.openxmlformats.org/officeDocument/2006/relationships/worksheet" Target="worksheets/sheet26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21.xml" Id="rId21" /><Relationship Type="http://schemas.openxmlformats.org/officeDocument/2006/relationships/styles" Target="styles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17.xml" Id="rId17" /><Relationship Type="http://schemas.openxmlformats.org/officeDocument/2006/relationships/worksheet" Target="worksheets/sheet25.xml" Id="rId25" /><Relationship Type="http://schemas.openxmlformats.org/officeDocument/2006/relationships/theme" Target="theme/theme1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6.xml" Id="rId16" /><Relationship Type="http://schemas.openxmlformats.org/officeDocument/2006/relationships/worksheet" Target="worksheets/sheet20.xml" Id="rId20" /><Relationship Type="http://schemas.openxmlformats.org/officeDocument/2006/relationships/externalLink" Target="externalLinks/externalLink1.xml" Id="rId29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24.xml" Id="rId24" /><Relationship Type="http://schemas.openxmlformats.org/officeDocument/2006/relationships/externalLink" Target="externalLinks/externalLink4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5.xml" Id="rId15" /><Relationship Type="http://schemas.openxmlformats.org/officeDocument/2006/relationships/worksheet" Target="worksheets/sheet23.xml" Id="rId23" /><Relationship Type="http://schemas.openxmlformats.org/officeDocument/2006/relationships/worksheet" Target="worksheets/sheet28.xml" Id="rId28" /><Relationship Type="http://schemas.openxmlformats.org/officeDocument/2006/relationships/calcChain" Target="calcChain.xml" Id="rId36" /><Relationship Type="http://schemas.openxmlformats.org/officeDocument/2006/relationships/worksheet" Target="worksheets/sheet10.xml" Id="rId10" /><Relationship Type="http://schemas.openxmlformats.org/officeDocument/2006/relationships/worksheet" Target="worksheets/sheet19.xml" Id="rId19" /><Relationship Type="http://schemas.openxmlformats.org/officeDocument/2006/relationships/externalLink" Target="externalLinks/externalLink3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Relationship Type="http://schemas.openxmlformats.org/officeDocument/2006/relationships/worksheet" Target="worksheets/sheet22.xml" Id="rId22" /><Relationship Type="http://schemas.openxmlformats.org/officeDocument/2006/relationships/worksheet" Target="worksheets/sheet27.xml" Id="rId27" /><Relationship Type="http://schemas.openxmlformats.org/officeDocument/2006/relationships/externalLink" Target="externalLinks/externalLink2.xml" Id="rId30" /><Relationship Type="http://schemas.openxmlformats.org/officeDocument/2006/relationships/sharedStrings" Target="sharedStrings.xml" Id="rId35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\Documentum\Viewed\OUTLOOK\12&amp;0_COU\96ACT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SSICA1-PC\Kentucky%20Power%202017-00179\TWC\Timesheet\Timeshee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WC/Timesheet/Time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  <sheetName val="SAPBEXqueriesDefunct"/>
      <sheetName val="SAPBEXfiltersDefunct"/>
      <sheetName val="Proj ETR"/>
      <sheetName val="BExRepositorySheet"/>
      <sheetName val="Total YTD Tax Provision"/>
      <sheetName val="YTD Ordinary Tax Provision"/>
      <sheetName val="Tax Provision"/>
      <sheetName val="Taxable Income"/>
      <sheetName val="State Adj."/>
      <sheetName val="Pretax &amp; Tax Analysis"/>
      <sheetName val="BPC IS Detail"/>
      <sheetName val="BPC IS SEC"/>
      <sheetName val="Unit"/>
      <sheetName val="CNP Units"/>
      <sheetName val="PV Summary (MLP)"/>
      <sheetName val="Summary (MLP)"/>
      <sheetName val="PV Summary"/>
      <sheetName val="Data (Temp. Diff.)"/>
      <sheetName val="RTA (Reformatted)"/>
      <sheetName val="RTA (2016)"/>
      <sheetName val="Look Up Values"/>
      <sheetName val="M List"/>
      <sheetName val="Data (Temp. Diff.) v1"/>
      <sheetName val="Cfwd Notes"/>
      <sheetName val="FA Perm Summary"/>
      <sheetName val="Consolidated"/>
      <sheetName val="002"/>
      <sheetName val="003"/>
      <sheetName val="016"/>
      <sheetName val="021"/>
      <sheetName val="025"/>
      <sheetName val="034"/>
      <sheetName val="040"/>
      <sheetName val="043"/>
      <sheetName val="047"/>
      <sheetName val="051"/>
      <sheetName val="056"/>
      <sheetName val="057"/>
      <sheetName val="062"/>
      <sheetName val="072"/>
      <sheetName val="074"/>
      <sheetName val="077"/>
      <sheetName val="080"/>
      <sheetName val="082"/>
      <sheetName val="083"/>
      <sheetName val="086"/>
      <sheetName val="087"/>
      <sheetName val="095"/>
      <sheetName val="111"/>
      <sheetName val="113"/>
      <sheetName val="115"/>
      <sheetName val="116"/>
      <sheetName val="119"/>
      <sheetName val="127"/>
      <sheetName val="174"/>
      <sheetName val="181"/>
      <sheetName val="220"/>
      <sheetName val="299"/>
      <sheetName val="301"/>
      <sheetName val="354"/>
      <sheetName val="374"/>
      <sheetName val="375"/>
      <sheetName val="380"/>
      <sheetName val="390"/>
      <sheetName val="392"/>
      <sheetName val="394"/>
      <sheetName val="401"/>
      <sheetName val="413"/>
      <sheetName val="414"/>
      <sheetName val="415"/>
      <sheetName val="416"/>
      <sheetName val="418"/>
      <sheetName val="420"/>
      <sheetName val="421"/>
      <sheetName val="422"/>
      <sheetName val="423"/>
      <sheetName val="425"/>
      <sheetName val="435"/>
      <sheetName val="437"/>
      <sheetName val="441"/>
      <sheetName val="442"/>
      <sheetName val="2016 TB CTX Import (CY)"/>
      <sheetName val="Request List"/>
      <sheetName val="TBBS Extraction"/>
      <sheetName val="PP&amp;E 2016"/>
      <sheetName val="PT Co.2"/>
      <sheetName val="PT Co.3"/>
      <sheetName val="PT Co.16"/>
      <sheetName val="PT Co.25"/>
      <sheetName val="PT Co.47"/>
      <sheetName val="PT Co.56"/>
      <sheetName val="PT Co.62"/>
      <sheetName val="PT Co.72"/>
      <sheetName val="PT Co.74"/>
      <sheetName val="PT Co.77"/>
      <sheetName val="PT Co.80"/>
      <sheetName val="PT Co.82"/>
      <sheetName val="PT Co.86"/>
      <sheetName val="PT Co.87"/>
      <sheetName val="PT Co.435"/>
      <sheetName val="Mapping"/>
      <sheetName val="Categories"/>
      <sheetName val="Cat_Co Matrix"/>
      <sheetName val="2016 PP&amp;E_PT 249 by Co r3"/>
      <sheetName val="Post FI Correcting Entry to SAP"/>
      <sheetName val="Post FI Remeasurement to SAP"/>
      <sheetName val="Post FI Documents to SAP"/>
      <sheetName val="TMT"/>
      <sheetName val="Medicare"/>
      <sheetName val="RF_2017"/>
      <sheetName val="Hist SAP Query Remeasurement"/>
      <sheetName val="Hist SAP Query"/>
      <sheetName val="PT RPT 216 - 2016"/>
      <sheetName val="PT RPT 257 -2016"/>
      <sheetName val="PT RPT 257 - 2015"/>
      <sheetName val="PT RPT 257 - 2014"/>
      <sheetName val="PT RPT 216 - 2015"/>
      <sheetName val="PT RTP 249-2015"/>
      <sheetName val="RF_2016"/>
      <sheetName val="RF_2015"/>
      <sheetName val="RF_2014"/>
      <sheetName val="&gt;"/>
      <sheetName val="PT Summary 2013"/>
      <sheetName val="PT RPT 257 for 2013"/>
      <sheetName val="PT RPT 257 for 2012"/>
      <sheetName val="EDIT Example"/>
      <sheetName val="(NOT USE)Normalization Items"/>
      <sheetName val="Notes"/>
      <sheetName val="TS Summary"/>
      <sheetName val="TS Pivot"/>
      <sheetName val="2016 SAP"/>
      <sheetName val="SAP"/>
      <sheetName val="TS Accounts"/>
      <sheetName val="TB-UPDATE @ YE"/>
      <sheetName val="M Summary"/>
      <sheetName val="0002"/>
      <sheetName val="0003"/>
      <sheetName val="0016"/>
      <sheetName val="0025"/>
      <sheetName val="0040"/>
      <sheetName val="0043"/>
      <sheetName val="0047"/>
      <sheetName val="0051"/>
      <sheetName val="0056"/>
      <sheetName val="0057"/>
      <sheetName val="0062"/>
      <sheetName val="0072"/>
      <sheetName val="0074"/>
      <sheetName val="0077"/>
      <sheetName val="0080"/>
      <sheetName val="0082"/>
      <sheetName val="0086"/>
      <sheetName val="0087"/>
      <sheetName val="0095"/>
      <sheetName val="0111"/>
      <sheetName val="0113"/>
      <sheetName val="0115"/>
      <sheetName val="0116"/>
      <sheetName val="0119"/>
      <sheetName val="0174"/>
      <sheetName val="0181"/>
      <sheetName val="0220"/>
      <sheetName val="0299"/>
      <sheetName val="0301"/>
      <sheetName val="0354"/>
      <sheetName val="0374"/>
      <sheetName val="0375"/>
      <sheetName val="0380"/>
      <sheetName val="0390"/>
      <sheetName val="0392"/>
      <sheetName val="0394"/>
      <sheetName val="0401"/>
      <sheetName val="0413"/>
      <sheetName val="0414"/>
      <sheetName val="0415"/>
      <sheetName val="0416"/>
      <sheetName val="0418"/>
      <sheetName val="0421"/>
      <sheetName val="0422"/>
      <sheetName val="0423"/>
      <sheetName val="0425"/>
      <sheetName val="0435"/>
      <sheetName val="0437"/>
      <sheetName val="0441"/>
      <sheetName val="0442"/>
      <sheetName val="0443"/>
      <sheetName val="Sheet1"/>
      <sheetName val="JE"/>
      <sheetName val="Gross (Details)"/>
      <sheetName val="Gross"/>
      <sheetName val="Data"/>
      <sheetName val="Summary of Data"/>
      <sheetName val="Tax"/>
      <sheetName val="Gross (Reg asset)"/>
      <sheetName val="Permanent Diff."/>
      <sheetName val="Fed &amp; State Rates"/>
      <sheetName val="Auto-M"/>
      <sheetName val="Curr Pay RF"/>
      <sheetName val="Current Tax"/>
      <sheetName val="Deferred Tax"/>
      <sheetName val="Return"/>
      <sheetName val="Provision"/>
      <sheetName val="RTA"/>
      <sheetName val="Consolidated RTA"/>
      <sheetName val="RTA Analysis"/>
      <sheetName val="Tax Effect"/>
      <sheetName val="Attributes Summary"/>
      <sheetName val="GBC-Other"/>
      <sheetName val="F. 1120 Pg.1 "/>
      <sheetName val="F.1120 Pg.3"/>
      <sheetName val="Sch M3 Pg.3"/>
      <sheetName val="AMT Credit"/>
      <sheetName val="GBC"/>
      <sheetName val="NOL"/>
      <sheetName val="Char Cont"/>
      <sheetName val="Cap Loss CF by Entity"/>
      <sheetName val="Capital Loss Carryforward"/>
      <sheetName val="Lobbying"/>
      <sheetName val="Tax Credit for WHT"/>
      <sheetName val="CERC NOL CF"/>
      <sheetName val="CERC F.1120 Pg.1"/>
      <sheetName val="Char Cont CF"/>
      <sheetName val="CC Support"/>
      <sheetName val="Current NOL Provision"/>
      <sheetName val="Current NOL Return"/>
      <sheetName val="ARO (2016)"/>
      <sheetName val="Schedule D &amp; Form 8949"/>
      <sheetName val="Ref"/>
      <sheetName val="Request Lits"/>
      <sheetName val="Consolidated RTA by group"/>
      <sheetName val="RTA - Power Point"/>
      <sheetName val="RTA - data entry"/>
      <sheetName val="RTA and NOL breakout"/>
      <sheetName val="UTP"/>
      <sheetName val="Attributes"/>
      <sheetName val="12_17"/>
      <sheetName val="11_17"/>
      <sheetName val="10_17"/>
      <sheetName val="09_17"/>
      <sheetName val="08_17"/>
      <sheetName val="07_17"/>
      <sheetName val="06_17"/>
      <sheetName val="05_17"/>
      <sheetName val="04_17"/>
      <sheetName val="03_17"/>
      <sheetName val="02_17"/>
      <sheetName val="01_17"/>
      <sheetName val="12_16"/>
      <sheetName val="09_16"/>
      <sheetName val="06_16"/>
      <sheetName val="Bk Amort Sch"/>
      <sheetName val="0003_22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>
        <row r="70">
          <cell r="D70">
            <v>1559576.2869999995</v>
          </cell>
        </row>
      </sheetData>
      <sheetData sheetId="61">
        <row r="8">
          <cell r="E8" t="str">
            <v>CEHE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4">
          <cell r="A4" t="str">
            <v>Row Labels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40">
          <cell r="J140">
            <v>0</v>
          </cell>
        </row>
      </sheetData>
      <sheetData sheetId="80">
        <row r="140">
          <cell r="J140">
            <v>0</v>
          </cell>
        </row>
      </sheetData>
      <sheetData sheetId="81">
        <row r="140">
          <cell r="J140">
            <v>0</v>
          </cell>
        </row>
      </sheetData>
      <sheetData sheetId="82">
        <row r="140">
          <cell r="J140">
            <v>0</v>
          </cell>
        </row>
      </sheetData>
      <sheetData sheetId="83"/>
      <sheetData sheetId="84">
        <row r="282">
          <cell r="E282">
            <v>3460795</v>
          </cell>
        </row>
      </sheetData>
      <sheetData sheetId="85"/>
      <sheetData sheetId="86"/>
      <sheetData sheetId="87"/>
      <sheetData sheetId="88">
        <row r="282">
          <cell r="E282">
            <v>12789</v>
          </cell>
        </row>
      </sheetData>
      <sheetData sheetId="89"/>
      <sheetData sheetId="90">
        <row r="269">
          <cell r="H269">
            <v>-21447</v>
          </cell>
        </row>
      </sheetData>
      <sheetData sheetId="91"/>
      <sheetData sheetId="92">
        <row r="140">
          <cell r="J140">
            <v>0</v>
          </cell>
        </row>
      </sheetData>
      <sheetData sheetId="93">
        <row r="137">
          <cell r="F137">
            <v>-206985</v>
          </cell>
        </row>
      </sheetData>
      <sheetData sheetId="94">
        <row r="282">
          <cell r="E282">
            <v>1488639</v>
          </cell>
        </row>
      </sheetData>
      <sheetData sheetId="95">
        <row r="140">
          <cell r="J140">
            <v>2503386</v>
          </cell>
        </row>
      </sheetData>
      <sheetData sheetId="96">
        <row r="140">
          <cell r="J140">
            <v>0</v>
          </cell>
        </row>
      </sheetData>
      <sheetData sheetId="97">
        <row r="140">
          <cell r="J140">
            <v>0</v>
          </cell>
        </row>
      </sheetData>
      <sheetData sheetId="98"/>
      <sheetData sheetId="99">
        <row r="140">
          <cell r="J140">
            <v>0</v>
          </cell>
        </row>
      </sheetData>
      <sheetData sheetId="100">
        <row r="282">
          <cell r="E282">
            <v>8196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40">
          <cell r="J140">
            <v>0</v>
          </cell>
        </row>
      </sheetData>
      <sheetData sheetId="112"/>
      <sheetData sheetId="113"/>
      <sheetData sheetId="114"/>
      <sheetData sheetId="115">
        <row r="140">
          <cell r="J140">
            <v>-5574340</v>
          </cell>
        </row>
      </sheetData>
      <sheetData sheetId="116"/>
      <sheetData sheetId="117"/>
      <sheetData sheetId="118">
        <row r="140">
          <cell r="J140">
            <v>3070954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140">
          <cell r="J140">
            <v>0</v>
          </cell>
        </row>
      </sheetData>
      <sheetData sheetId="132">
        <row r="140">
          <cell r="J140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20">
          <cell r="K20">
            <v>670675</v>
          </cell>
        </row>
      </sheetData>
      <sheetData sheetId="141"/>
      <sheetData sheetId="142"/>
      <sheetData sheetId="143"/>
      <sheetData sheetId="144">
        <row r="24">
          <cell r="H24">
            <v>-1919136.34</v>
          </cell>
        </row>
      </sheetData>
      <sheetData sheetId="145">
        <row r="35">
          <cell r="H35">
            <v>-55960130</v>
          </cell>
        </row>
      </sheetData>
      <sheetData sheetId="146">
        <row r="38">
          <cell r="H38">
            <v>-46257107</v>
          </cell>
        </row>
      </sheetData>
      <sheetData sheetId="147"/>
      <sheetData sheetId="148"/>
      <sheetData sheetId="149"/>
      <sheetData sheetId="150">
        <row r="43">
          <cell r="H43">
            <v>153564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>
        <row r="24">
          <cell r="H24">
            <v>3510769.2307692305</v>
          </cell>
        </row>
      </sheetData>
      <sheetData sheetId="163">
        <row r="13">
          <cell r="D13">
            <v>10403980.92</v>
          </cell>
        </row>
      </sheetData>
      <sheetData sheetId="164">
        <row r="883">
          <cell r="H883">
            <v>1486644.54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B1" t="str">
            <v>Account</v>
          </cell>
        </row>
      </sheetData>
      <sheetData sheetId="188">
        <row r="6">
          <cell r="C6">
            <v>0</v>
          </cell>
        </row>
      </sheetData>
      <sheetData sheetId="189" refreshError="1"/>
      <sheetData sheetId="190">
        <row r="10">
          <cell r="J10">
            <v>-10403980.92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60">
          <cell r="W60">
            <v>-11301.256984469759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41">
          <cell r="I41">
            <v>-7218000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>
        <row r="7">
          <cell r="O7">
            <v>4215168.28</v>
          </cell>
        </row>
      </sheetData>
      <sheetData sheetId="244"/>
      <sheetData sheetId="245">
        <row r="2">
          <cell r="E2" t="str">
            <v>Link amount to Deferred Model - FAS 158 Remeasurement column (reverse sign)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>
        <row r="1">
          <cell r="AB1" t="str">
            <v>JE</v>
          </cell>
        </row>
      </sheetData>
      <sheetData sheetId="253">
        <row r="3">
          <cell r="A3">
            <v>10002</v>
          </cell>
        </row>
      </sheetData>
      <sheetData sheetId="254">
        <row r="4">
          <cell r="E4">
            <v>10002</v>
          </cell>
        </row>
      </sheetData>
      <sheetData sheetId="255"/>
      <sheetData sheetId="256"/>
      <sheetData sheetId="257"/>
      <sheetData sheetId="258">
        <row r="25">
          <cell r="C25">
            <v>7841940</v>
          </cell>
        </row>
      </sheetData>
      <sheetData sheetId="259"/>
      <sheetData sheetId="260"/>
      <sheetData sheetId="261">
        <row r="67">
          <cell r="G67">
            <v>1647297.142857143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32">
          <cell r="S32">
            <v>-2992342.7659759521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">
          <cell r="B1" t="str">
            <v>%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>
        <row r="21">
          <cell r="C21">
            <v>-188777</v>
          </cell>
        </row>
      </sheetData>
      <sheetData sheetId="290">
        <row r="21">
          <cell r="I21">
            <v>1886</v>
          </cell>
        </row>
      </sheetData>
      <sheetData sheetId="291">
        <row r="21">
          <cell r="I21">
            <v>1885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Weekly"/>
      <sheetName val="Comments"/>
      <sheetName val="R12 Load Data Issues"/>
      <sheetName val="R12 Load Data"/>
      <sheetName val="Parameters"/>
      <sheetName val="Office Code Note"/>
      <sheetName val="Sheet1"/>
    </sheetNames>
    <sheetDataSet>
      <sheetData sheetId="0"/>
      <sheetData sheetId="1">
        <row r="1">
          <cell r="A1" t="str">
            <v>Nickname
(must be unique)</v>
          </cell>
        </row>
        <row r="2">
          <cell r="A2" t="str">
            <v>Ad Hoc - Cash Flows</v>
          </cell>
        </row>
        <row r="3">
          <cell r="A3" t="str">
            <v>Ad Hoc - Cost Model Updates</v>
          </cell>
        </row>
        <row r="4">
          <cell r="A4" t="str">
            <v>Ad Hoc - HRA Pricing</v>
          </cell>
        </row>
        <row r="5">
          <cell r="A5" t="str">
            <v>Ad Hoc - OOS</v>
          </cell>
        </row>
        <row r="6">
          <cell r="A6" t="str">
            <v>AEP 2013 - Assets - NQ</v>
          </cell>
        </row>
        <row r="7">
          <cell r="A7" t="str">
            <v>AEP 2013 - Assets - Q</v>
          </cell>
        </row>
        <row r="8">
          <cell r="A8" t="str">
            <v>AEP 2013 - Billing</v>
          </cell>
        </row>
        <row r="9">
          <cell r="A9" t="str">
            <v>AEP 2013 - Data - NonUMWA</v>
          </cell>
        </row>
        <row r="10">
          <cell r="A10" t="str">
            <v>AEP 2013 - Data - NQ</v>
          </cell>
        </row>
        <row r="11">
          <cell r="A11" t="str">
            <v>AEP 2013 - Data - Q</v>
          </cell>
        </row>
        <row r="12">
          <cell r="A12" t="str">
            <v>AEP 2013 - Data - UMWA</v>
          </cell>
        </row>
        <row r="13">
          <cell r="A13" t="str">
            <v>AEP 2013 - Fcast - NonUMWA</v>
          </cell>
        </row>
        <row r="14">
          <cell r="A14" t="str">
            <v>AEP 2013 - Fcast - NQ</v>
          </cell>
        </row>
        <row r="15">
          <cell r="A15" t="str">
            <v>AEP 2013 - Fcast - Q</v>
          </cell>
        </row>
        <row r="16">
          <cell r="A16" t="str">
            <v>AEP 2013 - Fcast - UMWA</v>
          </cell>
        </row>
        <row r="17">
          <cell r="A17" t="str">
            <v>AEP 2013 - Govt</v>
          </cell>
        </row>
        <row r="18">
          <cell r="A18" t="str">
            <v>AEP 2013 - PM</v>
          </cell>
        </row>
        <row r="19">
          <cell r="A19" t="str">
            <v>AEP 2013 - Reports - All</v>
          </cell>
        </row>
        <row r="20">
          <cell r="A20" t="str">
            <v>AEP 2013 - Reports - NQ</v>
          </cell>
        </row>
        <row r="21">
          <cell r="A21" t="str">
            <v>AEP 2013 - Reports - NUMWA</v>
          </cell>
        </row>
        <row r="22">
          <cell r="A22" t="str">
            <v>AEP 2013 - Reports - Q</v>
          </cell>
        </row>
        <row r="23">
          <cell r="A23" t="str">
            <v>AEP 2013 - Reports - UMWA</v>
          </cell>
        </row>
        <row r="24">
          <cell r="A24" t="str">
            <v>AEP 2013 - Results - NonUMWA</v>
          </cell>
        </row>
        <row r="25">
          <cell r="A25" t="str">
            <v>AEP 2013 - Results - NonUMWA - old</v>
          </cell>
        </row>
        <row r="26">
          <cell r="A26" t="str">
            <v>AEP 2013 - Results - NQ</v>
          </cell>
        </row>
        <row r="27">
          <cell r="A27" t="str">
            <v>AEP 2013 - Results - Q</v>
          </cell>
        </row>
        <row r="28">
          <cell r="A28" t="str">
            <v>AEP 2013 - Results - UMWA</v>
          </cell>
        </row>
        <row r="29">
          <cell r="A29" t="str">
            <v>AEP 2013 - YED - All</v>
          </cell>
        </row>
        <row r="30">
          <cell r="A30" t="str">
            <v>AEP 2013 - YED - NQ</v>
          </cell>
        </row>
        <row r="31">
          <cell r="A31" t="str">
            <v>AEP 2013 - YED - NUMWA</v>
          </cell>
        </row>
        <row r="32">
          <cell r="A32" t="str">
            <v>AEP 2013 - YED - Q</v>
          </cell>
        </row>
        <row r="33">
          <cell r="A33" t="str">
            <v>AEP 2013 - YED - UMWA</v>
          </cell>
        </row>
        <row r="34">
          <cell r="A34" t="str">
            <v>AEP Ad Hoc - Analysis/Results Dev</v>
          </cell>
        </row>
        <row r="35">
          <cell r="A35" t="str">
            <v>AEP Ad Hoc - Data/ Forecast / Allocation</v>
          </cell>
        </row>
        <row r="36">
          <cell r="A36" t="str">
            <v>AEP Ad Hoc 1</v>
          </cell>
        </row>
        <row r="37">
          <cell r="A37" t="str">
            <v>AEP Ad Hoc 10- Data Conversion - PRW</v>
          </cell>
        </row>
        <row r="38">
          <cell r="A38" t="str">
            <v>AEP Ad Hoc 2 - new BU disclosure</v>
          </cell>
        </row>
        <row r="39">
          <cell r="A39" t="str">
            <v>AEP Ad Hoc 3 - Plan Design / Cost Savings</v>
          </cell>
        </row>
        <row r="40">
          <cell r="A40" t="str">
            <v>AEP Ad Hoc 4- TWIS</v>
          </cell>
        </row>
        <row r="41">
          <cell r="A41" t="str">
            <v>AEP Ad Hoc 5</v>
          </cell>
        </row>
        <row r="42">
          <cell r="A42" t="str">
            <v>AEP Ad Hoc 6 - Data Questions - Pension</v>
          </cell>
        </row>
        <row r="43">
          <cell r="A43" t="str">
            <v>AEP Ad Hoc 7 - Month-End Liabs</v>
          </cell>
        </row>
        <row r="44">
          <cell r="A44" t="str">
            <v>AEP Ad Hoc 8 - Data Conversion - Pension</v>
          </cell>
        </row>
        <row r="45">
          <cell r="A45" t="str">
            <v>AEP Ad Hoc 9 - Data Questions - PRW</v>
          </cell>
        </row>
        <row r="46">
          <cell r="A46" t="str">
            <v>AEP Ad Hoc- Billing &amp; Fin Mgt/ Auditors Request</v>
          </cell>
        </row>
        <row r="47">
          <cell r="A47" t="str">
            <v>AEP Ad Hoc- Proj Plan &amp; Proj Mgt</v>
          </cell>
        </row>
        <row r="48">
          <cell r="A48" t="str">
            <v>AEP Liability Conversion</v>
          </cell>
        </row>
        <row r="49">
          <cell r="A49" t="str">
            <v>Reporting &amp; Meetings</v>
          </cell>
        </row>
        <row r="50">
          <cell r="A50" t="str">
            <v>Barton Adhoc</v>
          </cell>
        </row>
        <row r="51">
          <cell r="A51" t="str">
            <v>Barton AFN</v>
          </cell>
        </row>
        <row r="52">
          <cell r="A52" t="str">
            <v>Barton Assets</v>
          </cell>
        </row>
        <row r="53">
          <cell r="A53" t="str">
            <v>Barton Assumption Setting</v>
          </cell>
        </row>
        <row r="54">
          <cell r="A54" t="str">
            <v>Barton Calcs &amp; Results Dev</v>
          </cell>
        </row>
        <row r="55">
          <cell r="A55" t="str">
            <v>Barton Data</v>
          </cell>
        </row>
        <row r="56">
          <cell r="A56" t="str">
            <v>Barton Forecasting</v>
          </cell>
        </row>
        <row r="57">
          <cell r="A57" t="str">
            <v>Barton Proj Plan &amp; Proj Mgt</v>
          </cell>
        </row>
        <row r="58">
          <cell r="A58" t="str">
            <v>Barton Report Prep &amp; Deliv</v>
          </cell>
        </row>
        <row r="59">
          <cell r="A59" t="str">
            <v>Barton Year-End Disclosure</v>
          </cell>
        </row>
        <row r="60">
          <cell r="A60" t="str">
            <v>Bayer - November Meeting LER</v>
          </cell>
        </row>
        <row r="61">
          <cell r="A61" t="str">
            <v>Bayer audit code</v>
          </cell>
        </row>
        <row r="62">
          <cell r="A62" t="str">
            <v>Bayer Proj Plan &amp; Proj Mgt</v>
          </cell>
        </row>
        <row r="63">
          <cell r="A63" t="str">
            <v>Bayer YED Disclosure</v>
          </cell>
        </row>
        <row r="64">
          <cell r="A64" t="str">
            <v>LTD Valuation</v>
          </cell>
        </row>
        <row r="65">
          <cell r="A65" t="str">
            <v>Bridgestone - Data Clean Up</v>
          </cell>
        </row>
        <row r="66">
          <cell r="A66" t="str">
            <v>2016 Asset</v>
          </cell>
        </row>
        <row r="67">
          <cell r="A67" t="str">
            <v>2016 Billing/Invoicing</v>
          </cell>
        </row>
        <row r="68">
          <cell r="A68" t="str">
            <v>2016 Claims</v>
          </cell>
        </row>
        <row r="69">
          <cell r="A69" t="str">
            <v>2016 Client Deliverables (including YED 2015 Reports)</v>
          </cell>
        </row>
        <row r="70">
          <cell r="A70" t="str">
            <v>2016 Forecasts/Channel Updates</v>
          </cell>
        </row>
        <row r="71">
          <cell r="A71" t="str">
            <v>2016 Government Forms</v>
          </cell>
        </row>
        <row r="72">
          <cell r="A72" t="str">
            <v>2016 In Scope Data</v>
          </cell>
        </row>
        <row r="73">
          <cell r="A73" t="str">
            <v>2016 N/A</v>
          </cell>
        </row>
        <row r="74">
          <cell r="A74" t="str">
            <v>2016 New Business</v>
          </cell>
        </row>
        <row r="75">
          <cell r="A75" t="str">
            <v>2016 Programming/Liability/Results</v>
          </cell>
        </row>
        <row r="76">
          <cell r="A76" t="str">
            <v>2016 Project management</v>
          </cell>
        </row>
        <row r="77">
          <cell r="A77" t="str">
            <v>2017 Assets</v>
          </cell>
        </row>
        <row r="78">
          <cell r="A78" t="str">
            <v>2017 Billing/Invoicing</v>
          </cell>
        </row>
        <row r="79">
          <cell r="A79" t="str">
            <v>2017 Claims</v>
          </cell>
        </row>
        <row r="80">
          <cell r="A80" t="str">
            <v>2017 Client Deliverables</v>
          </cell>
        </row>
        <row r="81">
          <cell r="A81" t="str">
            <v>2017 DO NOT USE - For YED2017</v>
          </cell>
        </row>
        <row r="82">
          <cell r="A82" t="str">
            <v>2017 Forecasts/Channel Updates</v>
          </cell>
        </row>
        <row r="83">
          <cell r="A83" t="str">
            <v>2017 Government Forms</v>
          </cell>
        </row>
        <row r="84">
          <cell r="A84" t="str">
            <v>2017 In Scope Data</v>
          </cell>
        </row>
        <row r="85">
          <cell r="A85" t="str">
            <v>2017 N/A</v>
          </cell>
        </row>
        <row r="86">
          <cell r="A86" t="str">
            <v>2017 Non Trust Adhoc Code 1 (Shared Services)</v>
          </cell>
        </row>
        <row r="87">
          <cell r="A87" t="str">
            <v>2017 Non Trust Adhoc Code 2 (Scott Sullivan)</v>
          </cell>
        </row>
        <row r="88">
          <cell r="A88" t="str">
            <v>2017 Non Trust Adhoc Code 3 (Pam deVeer)</v>
          </cell>
        </row>
        <row r="89">
          <cell r="A89" t="str">
            <v>2017 Non Trust Adhoc Code 4 (Dave Yurmuth)</v>
          </cell>
        </row>
        <row r="90">
          <cell r="A90" t="str">
            <v>2017 Programming/Liabilities/Results</v>
          </cell>
        </row>
        <row r="91">
          <cell r="A91" t="str">
            <v>2017 Trust Adhoc Code</v>
          </cell>
        </row>
        <row r="92">
          <cell r="A92" t="str">
            <v>Auditor's request</v>
          </cell>
        </row>
        <row r="93">
          <cell r="A93" t="str">
            <v>Auditor's request 2016</v>
          </cell>
        </row>
        <row r="94">
          <cell r="A94" t="str">
            <v>BAI Experience Study</v>
          </cell>
        </row>
        <row r="95">
          <cell r="A95" t="str">
            <v>BAI Liability Conversion</v>
          </cell>
        </row>
        <row r="96">
          <cell r="A96" t="str">
            <v xml:space="preserve">BAI Project Management </v>
          </cell>
        </row>
        <row r="97">
          <cell r="A97" t="str">
            <v>BAI Section 199</v>
          </cell>
        </row>
        <row r="98">
          <cell r="A98" t="str">
            <v>Bridgestone 5-year age bracket counts</v>
          </cell>
        </row>
        <row r="99">
          <cell r="A99" t="str">
            <v>Bridgestone Data Process</v>
          </cell>
        </row>
        <row r="100">
          <cell r="A100" t="str">
            <v>BSAM - Shutdown Scenarios</v>
          </cell>
        </row>
        <row r="101">
          <cell r="A101" t="str">
            <v>Data Coversion</v>
          </cell>
        </row>
        <row r="102">
          <cell r="A102" t="str">
            <v>Disclosure Exhibits and Ratelinks for YED 2016</v>
          </cell>
        </row>
        <row r="103">
          <cell r="A103" t="str">
            <v>Forcasting</v>
          </cell>
        </row>
        <row r="104">
          <cell r="A104" t="str">
            <v>Liability and Results</v>
          </cell>
        </row>
        <row r="105">
          <cell r="A105" t="str">
            <v>Non-Billable Work</v>
          </cell>
        </row>
        <row r="106">
          <cell r="A106" t="str">
            <v>Plan Design Pricing</v>
          </cell>
        </row>
        <row r="107">
          <cell r="A107" t="str">
            <v>Chargeurs Adhoc (any task code, just comment)</v>
          </cell>
        </row>
        <row r="108">
          <cell r="A108" t="str">
            <v>Chargeurs Assets</v>
          </cell>
        </row>
        <row r="109">
          <cell r="A109" t="str">
            <v>Chargeurs Assumptions</v>
          </cell>
        </row>
        <row r="110">
          <cell r="A110" t="str">
            <v>Chargeurs Auditors</v>
          </cell>
        </row>
        <row r="111">
          <cell r="A111" t="str">
            <v>Chargeurs Claims analysis</v>
          </cell>
        </row>
        <row r="112">
          <cell r="A112" t="str">
            <v>Chargeurs Data</v>
          </cell>
        </row>
        <row r="113">
          <cell r="A113" t="str">
            <v>Chargeurs Forecasts</v>
          </cell>
        </row>
        <row r="114">
          <cell r="A114" t="str">
            <v>Chargeurs Government forms (PBGC, AFN, 5500, etc.)</v>
          </cell>
        </row>
        <row r="115">
          <cell r="A115" t="str">
            <v>Chargeurs Liabilitites, results</v>
          </cell>
        </row>
        <row r="116">
          <cell r="A116" t="str">
            <v>Chargeurs Miscellaneous (include comment)</v>
          </cell>
        </row>
        <row r="117">
          <cell r="A117" t="str">
            <v>Chargeurs Project Management</v>
          </cell>
        </row>
        <row r="118">
          <cell r="A118" t="str">
            <v>Chargeurs Reports, presentations</v>
          </cell>
        </row>
        <row r="119">
          <cell r="A119" t="str">
            <v>Chargeurs YED</v>
          </cell>
        </row>
        <row r="120">
          <cell r="A120" t="str">
            <v>OLD Benefit Calculation/Data</v>
          </cell>
        </row>
        <row r="121">
          <cell r="A121" t="str">
            <v>OLD Chargeurs Project Management</v>
          </cell>
        </row>
        <row r="122">
          <cell r="A122" t="str">
            <v>OLD Charguers Disclosure</v>
          </cell>
        </row>
        <row r="123">
          <cell r="A123" t="str">
            <v>OLD General Non-billable</v>
          </cell>
        </row>
        <row r="124">
          <cell r="A124" t="str">
            <v>OLD RP2014 Mortality Study/ Report and Mtg</v>
          </cell>
        </row>
        <row r="125">
          <cell r="A125" t="str">
            <v>OLD Valuation Report/ Results Dev</v>
          </cell>
        </row>
        <row r="126">
          <cell r="A126" t="str">
            <v>OLD Valuation with BLS</v>
          </cell>
        </row>
        <row r="127">
          <cell r="A127" t="str">
            <v>Plan Termination Study</v>
          </cell>
        </row>
        <row r="128">
          <cell r="A128" t="str">
            <v>Covestro audit code</v>
          </cell>
        </row>
        <row r="129">
          <cell r="A129" t="str">
            <v>YED disclosure/IAS19</v>
          </cell>
        </row>
        <row r="130">
          <cell r="A130" t="str">
            <v>Ad Hoc 2</v>
          </cell>
        </row>
        <row r="131">
          <cell r="A131" t="str">
            <v>Ad Hoc 3</v>
          </cell>
        </row>
        <row r="132">
          <cell r="A132" t="str">
            <v>Assets</v>
          </cell>
        </row>
        <row r="133">
          <cell r="A133" t="str">
            <v>Assumption Setting</v>
          </cell>
        </row>
        <row r="134">
          <cell r="A134" t="str">
            <v>Auditor Data Listing</v>
          </cell>
        </row>
        <row r="135">
          <cell r="A135" t="str">
            <v>Calcs &amp; Results Dev</v>
          </cell>
        </row>
        <row r="136">
          <cell r="A136" t="str">
            <v>Claim Analysis &amp; Dev</v>
          </cell>
        </row>
        <row r="137">
          <cell r="A137" t="str">
            <v>Data</v>
          </cell>
        </row>
        <row r="138">
          <cell r="A138" t="str">
            <v>Eramet New Business</v>
          </cell>
        </row>
        <row r="139">
          <cell r="A139" t="str">
            <v>Fix Fee Project - Val and Gov Forms</v>
          </cell>
        </row>
        <row r="140">
          <cell r="A140" t="str">
            <v>Forecasting</v>
          </cell>
        </row>
        <row r="141">
          <cell r="A141" t="str">
            <v>IAS19 work/YED disclosure</v>
          </cell>
        </row>
        <row r="142">
          <cell r="A142" t="str">
            <v>Report Prepare and Deliver</v>
          </cell>
        </row>
        <row r="143">
          <cell r="A143" t="str">
            <v>Team management meeting</v>
          </cell>
        </row>
        <row r="144">
          <cell r="A144" t="str">
            <v>First Fin Fixed Fee - Adhoc 1</v>
          </cell>
        </row>
        <row r="145">
          <cell r="A145" t="str">
            <v>First Fin Fixed Fee - Adhoc 2</v>
          </cell>
        </row>
        <row r="146">
          <cell r="A146" t="str">
            <v>First Fin Fixed Fee - Adhoc 3</v>
          </cell>
        </row>
        <row r="147">
          <cell r="A147" t="str">
            <v>First Fin Fixed Fee - Assets</v>
          </cell>
        </row>
        <row r="148">
          <cell r="A148" t="str">
            <v>First Fin Fixed Fee - Assumption Setting</v>
          </cell>
        </row>
        <row r="149">
          <cell r="A149" t="str">
            <v>First Fin Fixed Fee - Calcs &amp; Results Dev</v>
          </cell>
        </row>
        <row r="150">
          <cell r="A150" t="str">
            <v>First Fin Fixed Fee - Claim Analysis &amp; Dev</v>
          </cell>
        </row>
        <row r="151">
          <cell r="A151" t="str">
            <v>First Fin Fixed Fee - Data</v>
          </cell>
        </row>
        <row r="152">
          <cell r="A152" t="str">
            <v>First Fin Fixed Fee - Forecasting</v>
          </cell>
        </row>
        <row r="153">
          <cell r="A153" t="str">
            <v>First Fin Fixed Fee - Report Prep &amp; Deliv</v>
          </cell>
        </row>
        <row r="154">
          <cell r="A154" t="str">
            <v>First Fin Fixed Fee - Year-end Disclosure</v>
          </cell>
        </row>
        <row r="155">
          <cell r="A155" t="str">
            <v>First Fin OOS - Adhoc 1</v>
          </cell>
        </row>
        <row r="156">
          <cell r="A156" t="str">
            <v>First Fin OOS - Adhoc 2</v>
          </cell>
        </row>
        <row r="157">
          <cell r="A157" t="str">
            <v>First Fin OOS - Adhoc 3</v>
          </cell>
        </row>
        <row r="158">
          <cell r="A158" t="str">
            <v>First Fin OOS - Analysis/Results Dev</v>
          </cell>
        </row>
        <row r="159">
          <cell r="A159" t="str">
            <v>First Fin OOS - Data</v>
          </cell>
        </row>
        <row r="160">
          <cell r="A160" t="str">
            <v>First Fin OOS - Reporting &amp; Meetings</v>
          </cell>
        </row>
        <row r="161">
          <cell r="A161" t="str">
            <v>Mortality Creditbility Tool</v>
          </cell>
        </row>
        <row r="162">
          <cell r="A162" t="str">
            <v>Materion Non-Trust 01.01-NB.New Business</v>
          </cell>
        </row>
        <row r="163">
          <cell r="A163" t="str">
            <v>Materion Non-Trust 01.02-NB.Other NonBillable</v>
          </cell>
        </row>
        <row r="164">
          <cell r="A164" t="str">
            <v>Materion Non-Trust 02.00-Billing &amp; Fin Mgt</v>
          </cell>
        </row>
        <row r="165">
          <cell r="A165" t="str">
            <v>Materion Non-Trust 03.00-Proj Plan &amp; Proj Mgt</v>
          </cell>
        </row>
        <row r="166">
          <cell r="A166" t="str">
            <v>Materion Non-Trust 04.01-Data</v>
          </cell>
        </row>
        <row r="167">
          <cell r="A167" t="str">
            <v>Materion Non-Trust 04.02-Assumption Setting</v>
          </cell>
        </row>
        <row r="168">
          <cell r="A168" t="str">
            <v>Materion Non-Trust 04.03-Assets</v>
          </cell>
        </row>
        <row r="169">
          <cell r="A169" t="str">
            <v>Materion Non-Trust 04.04-Claim Analysis &amp; Dev</v>
          </cell>
        </row>
        <row r="170">
          <cell r="A170" t="str">
            <v>Materion Non-Trust 04.05-Calcs &amp; Results Dev</v>
          </cell>
        </row>
        <row r="171">
          <cell r="A171" t="str">
            <v>Materion Non-Trust 04.06-Report Prep &amp; Deliv</v>
          </cell>
        </row>
        <row r="172">
          <cell r="A172" t="str">
            <v>Materion Non-Trust 04.07-Forecasting</v>
          </cell>
        </row>
        <row r="173">
          <cell r="A173" t="str">
            <v>Materion Non-Trust 04.08-Year-End Disclosure</v>
          </cell>
        </row>
        <row r="174">
          <cell r="A174" t="str">
            <v>Materion Non-Trust 04.09-Ad Hoc 1</v>
          </cell>
        </row>
        <row r="175">
          <cell r="A175" t="str">
            <v>Materion Non-Trust 04.10-Ad Hoc 2</v>
          </cell>
        </row>
        <row r="176">
          <cell r="A176" t="str">
            <v>Materion Non-Trust 04.11-Ad Hoc 3</v>
          </cell>
        </row>
        <row r="177">
          <cell r="A177" t="str">
            <v>Materion OOS 01.01-NB.New Business</v>
          </cell>
        </row>
        <row r="178">
          <cell r="A178" t="str">
            <v>Materion OOS 01.02-NB.Other NonBillable</v>
          </cell>
        </row>
        <row r="179">
          <cell r="A179" t="str">
            <v>Materion OOS 02.00-Billing &amp; Fin Mgt</v>
          </cell>
        </row>
        <row r="180">
          <cell r="A180" t="str">
            <v>Materion OOS 03.00-Proj Plan &amp; Proj Mgt</v>
          </cell>
        </row>
        <row r="181">
          <cell r="A181" t="str">
            <v>Materion OOS 04.01-Data</v>
          </cell>
        </row>
        <row r="182">
          <cell r="A182" t="str">
            <v>Materion OOS 04.02-Assumption Setting</v>
          </cell>
        </row>
        <row r="183">
          <cell r="A183" t="str">
            <v>Materion OOS 04.03-Assets</v>
          </cell>
        </row>
        <row r="184">
          <cell r="A184" t="str">
            <v>Materion OOS 04.04-Claim Analysis &amp; Dev</v>
          </cell>
        </row>
        <row r="185">
          <cell r="A185" t="str">
            <v>Materion OOS 04.05-Calcs &amp; Results Dev (Disc Dis mort)</v>
          </cell>
        </row>
        <row r="186">
          <cell r="A186" t="str">
            <v>Materion OOS 04.06-Report Prep &amp; Deliv</v>
          </cell>
        </row>
        <row r="187">
          <cell r="A187" t="str">
            <v>Materion OOS 04.07-Forecasting</v>
          </cell>
        </row>
        <row r="188">
          <cell r="A188" t="str">
            <v>Materion OOS 04.08-Year-End Disclosure</v>
          </cell>
        </row>
        <row r="189">
          <cell r="A189" t="str">
            <v>Materion OOS 04.09-Ad Hoc 1 (LS factors)</v>
          </cell>
        </row>
        <row r="190">
          <cell r="A190" t="str">
            <v>Materion OOS 04.10-Ad Hoc 2 (gov forms)</v>
          </cell>
        </row>
        <row r="191">
          <cell r="A191" t="str">
            <v>Materion OOS 04.11-Ad Hoc 3 (plan freeze/plan design)</v>
          </cell>
        </row>
        <row r="192">
          <cell r="A192" t="str">
            <v>Materion Trust 01.01-NB.New Business</v>
          </cell>
        </row>
        <row r="193">
          <cell r="A193" t="str">
            <v>Materion Trust 01.02-NB.Other NonBillable</v>
          </cell>
        </row>
        <row r="194">
          <cell r="A194" t="str">
            <v>Materion Trust 02.00-Billing &amp; Fin Mgt</v>
          </cell>
        </row>
        <row r="195">
          <cell r="A195" t="str">
            <v>Materion Trust 03.00-Proj Plan &amp; Proj Mgt</v>
          </cell>
        </row>
        <row r="196">
          <cell r="A196" t="str">
            <v>Materion Trust 04.01-FY Budget &amp; Target</v>
          </cell>
        </row>
        <row r="197">
          <cell r="A197" t="str">
            <v>Materion Trust 04.02-Flex Pricing</v>
          </cell>
        </row>
        <row r="198">
          <cell r="A198" t="str">
            <v>Materion Trust 04.03-Strategy/LT Planning</v>
          </cell>
        </row>
        <row r="199">
          <cell r="A199" t="str">
            <v>Materion Trust 04.04-Other/Miscellaneous</v>
          </cell>
        </row>
        <row r="200">
          <cell r="A200" t="str">
            <v>Materion Trust 04.05-Calcs &amp; Results Dev</v>
          </cell>
        </row>
        <row r="201">
          <cell r="A201" t="str">
            <v>Materion Trust 04.06-Report Prep &amp; Deliv</v>
          </cell>
        </row>
        <row r="202">
          <cell r="A202" t="str">
            <v>Materion Trust 04.07-Forecasting</v>
          </cell>
        </row>
        <row r="203">
          <cell r="A203" t="str">
            <v>Materion Trust 04.08-Year-End Disclosure</v>
          </cell>
        </row>
        <row r="204">
          <cell r="A204" t="str">
            <v>Materion Trust 04.09-Ad Hoc 1</v>
          </cell>
        </row>
        <row r="205">
          <cell r="A205" t="str">
            <v>Materion Trust 04.10-Ad Hoc 2</v>
          </cell>
        </row>
        <row r="206">
          <cell r="A206" t="str">
            <v>Materion Trust 04.11-Ad Hoc 3</v>
          </cell>
        </row>
        <row r="207">
          <cell r="A207" t="str">
            <v>2014 Disclosure</v>
          </cell>
        </row>
        <row r="208">
          <cell r="A208" t="str">
            <v>NG - Inactive CAS Payment</v>
          </cell>
        </row>
        <row r="209">
          <cell r="A209" t="str">
            <v>SRIP SWIFT 4</v>
          </cell>
        </row>
        <row r="210">
          <cell r="A210" t="str">
            <v>OPEB Valuation</v>
          </cell>
        </row>
        <row r="211">
          <cell r="A211" t="str">
            <v>Billing and Filing Mgt</v>
          </cell>
        </row>
        <row r="212">
          <cell r="A212" t="str">
            <v>Calculation &amp; Results Dev</v>
          </cell>
        </row>
        <row r="213">
          <cell r="A213" t="str">
            <v>Calculator update</v>
          </cell>
        </row>
        <row r="214">
          <cell r="A214" t="str">
            <v>New Business</v>
          </cell>
        </row>
        <row r="215">
          <cell r="A215" t="str">
            <v>Other NonBillable</v>
          </cell>
        </row>
        <row r="216">
          <cell r="A216" t="str">
            <v>Premier Asset</v>
          </cell>
        </row>
        <row r="217">
          <cell r="A217" t="str">
            <v>Premier Assumption Setting</v>
          </cell>
        </row>
        <row r="218">
          <cell r="A218" t="str">
            <v>Premier Claim Analysis &amp; Dev</v>
          </cell>
        </row>
        <row r="219">
          <cell r="A219" t="str">
            <v>Premier Data Process</v>
          </cell>
        </row>
        <row r="220">
          <cell r="A220" t="str">
            <v>Project Management</v>
          </cell>
        </row>
        <row r="221">
          <cell r="A221" t="str">
            <v>Reports and Projections</v>
          </cell>
        </row>
        <row r="222">
          <cell r="A222" t="str">
            <v>SWIFT</v>
          </cell>
        </row>
        <row r="223">
          <cell r="A223" t="str">
            <v>Valuation</v>
          </cell>
        </row>
        <row r="224">
          <cell r="A224" t="str">
            <v>Weldon</v>
          </cell>
        </row>
        <row r="225">
          <cell r="A225" t="str">
            <v>Salem BLS</v>
          </cell>
        </row>
        <row r="226">
          <cell r="A226" t="str">
            <v>LTD OOS</v>
          </cell>
        </row>
        <row r="227">
          <cell r="A227" t="str">
            <v>PRW OOS</v>
          </cell>
        </row>
        <row r="228">
          <cell r="A228" t="str">
            <v>The Osborn Ad Hoc 1</v>
          </cell>
        </row>
        <row r="229">
          <cell r="A229" t="str">
            <v>The Osborn Ad Hoc 2</v>
          </cell>
        </row>
        <row r="230">
          <cell r="A230" t="str">
            <v>The Osborn Ad Hoc 3</v>
          </cell>
        </row>
        <row r="231">
          <cell r="A231" t="str">
            <v>The Osborn Asset</v>
          </cell>
        </row>
        <row r="232">
          <cell r="A232" t="str">
            <v>The Osborn Assumption Setting</v>
          </cell>
        </row>
        <row r="233">
          <cell r="A233" t="str">
            <v>The Osborn Calcs &amp; Results Dev</v>
          </cell>
        </row>
        <row r="234">
          <cell r="A234" t="str">
            <v>The Osborn Claim Analysis &amp; Dev</v>
          </cell>
        </row>
        <row r="235">
          <cell r="A235" t="str">
            <v>The Osborn Data</v>
          </cell>
        </row>
        <row r="236">
          <cell r="A236" t="str">
            <v>The Osborn Forecasting</v>
          </cell>
        </row>
        <row r="237">
          <cell r="A237" t="str">
            <v>The Osborn Proj Plan &amp; Proj Mgt (Expense)</v>
          </cell>
        </row>
        <row r="238">
          <cell r="A238" t="str">
            <v>The Osborn Reports and Deliverables</v>
          </cell>
        </row>
        <row r="239">
          <cell r="A239" t="str">
            <v>The Osborn Year-End Disclosure</v>
          </cell>
        </row>
        <row r="240">
          <cell r="A240" t="str">
            <v>Data verification collecting changes</v>
          </cell>
        </row>
        <row r="241">
          <cell r="A241" t="str">
            <v xml:space="preserve">Data Verification Data Support </v>
          </cell>
        </row>
        <row r="242">
          <cell r="A242" t="str">
            <v>Dawson postret death processing</v>
          </cell>
        </row>
        <row r="243">
          <cell r="A243" t="str">
            <v>Disclosre work related to Pioneer (Stub Period/ rollforward sheet)</v>
          </cell>
        </row>
        <row r="244">
          <cell r="A244" t="str">
            <v>Fix Fee - Annual Funding Notices</v>
          </cell>
        </row>
        <row r="245">
          <cell r="A245" t="str">
            <v>Fix Fee - ASC 965 OPEB Bargaining Plan Due to VEBA Funding</v>
          </cell>
        </row>
        <row r="246">
          <cell r="A246" t="str">
            <v>Fix Fee - Bargaining Plan Surviving Spouses Annuity Equv/Min Distrib</v>
          </cell>
        </row>
        <row r="247">
          <cell r="A247" t="str">
            <v>Fix Fee - BOND: Link  Pension + OPEB  (1 iteration and report)</v>
          </cell>
        </row>
        <row r="248">
          <cell r="A248" t="str">
            <v>Fix Fee - Changing Quantify Data Process</v>
          </cell>
        </row>
        <row r="249">
          <cell r="A249" t="str">
            <v>Fix Fee - Counts for PBGC/Form 5500</v>
          </cell>
        </row>
        <row r="250">
          <cell r="A250" t="str">
            <v>Fix Fee - Data Request (Pension + OPEB)</v>
          </cell>
        </row>
        <row r="251">
          <cell r="A251" t="str">
            <v>Fix Fee - Disclosure Planning Meeting (Pension + OPEB)</v>
          </cell>
        </row>
        <row r="252">
          <cell r="A252" t="str">
            <v>Fix Fee - Elections - PPA Assumptions and Credit Balance</v>
          </cell>
        </row>
        <row r="253">
          <cell r="A253" t="str">
            <v>Fix Fee - Forecaster - January Update for assets, discount rate and benefit payments</v>
          </cell>
        </row>
        <row r="254">
          <cell r="A254" t="str">
            <v>Fix Fee - Forecaster - June Update for census and val results</v>
          </cell>
        </row>
        <row r="255">
          <cell r="A255" t="str">
            <v>Fix Fee - fxAct Software Update</v>
          </cell>
        </row>
        <row r="256">
          <cell r="A256" t="str">
            <v>Fix Fee - Internal General Valuation Planning (see separate code for External Val Planning Mtg at Timken)</v>
          </cell>
        </row>
        <row r="257">
          <cell r="A257" t="str">
            <v>Fix Fee - Notify Union of Actuarial Assumptions Used for Bargaining Plan benefit calculations</v>
          </cell>
        </row>
        <row r="258">
          <cell r="A258" t="str">
            <v>Fix Fee - OPEB Allocations</v>
          </cell>
        </row>
        <row r="259">
          <cell r="A259" t="str">
            <v>Fix Fee - OPEB Disclosure</v>
          </cell>
        </row>
        <row r="260">
          <cell r="A260" t="str">
            <v>Fix Fee - OPEB Expense Valuation (data work / expense current year / 5 year expense projection)</v>
          </cell>
        </row>
        <row r="261">
          <cell r="A261" t="str">
            <v>Fix Fee - OPEB Updated Expense - January</v>
          </cell>
        </row>
        <row r="262">
          <cell r="A262" t="str">
            <v>Fix Fee - PBGC Electronic Filing</v>
          </cell>
        </row>
        <row r="263">
          <cell r="A263" t="str">
            <v>Fix Fee - Pension - 5 year projection cash funding</v>
          </cell>
        </row>
        <row r="264">
          <cell r="A264" t="str">
            <v>Fix Fee - Pension - 5 year projection pension expense</v>
          </cell>
        </row>
        <row r="265">
          <cell r="A265" t="str">
            <v>Fix Fee - Pension - Current Year Expense (includes expense reconciliation)</v>
          </cell>
        </row>
        <row r="266">
          <cell r="A266" t="str">
            <v>Fix Fee - Pension - Current Year Funding Valuation (including report)</v>
          </cell>
        </row>
        <row r="267">
          <cell r="A267" t="str">
            <v>Fix Fee - Pension - Data Work (In Scope - see separate code for Changing Quantify Data Process)</v>
          </cell>
        </row>
        <row r="268">
          <cell r="A268" t="str">
            <v>Fix Fee - Pension - Gain/Loss Analysis</v>
          </cell>
        </row>
        <row r="269">
          <cell r="A269" t="str">
            <v>Fix Fee - Pension Allocations</v>
          </cell>
        </row>
        <row r="270">
          <cell r="A270" t="str">
            <v>Fix Fee - Pension Census Upload for Plan Auditors</v>
          </cell>
        </row>
        <row r="271">
          <cell r="A271" t="str">
            <v>Fix Fee - Pension Disclosure</v>
          </cell>
        </row>
        <row r="272">
          <cell r="A272" t="str">
            <v>Fix Fee - Relative Value Notices Update</v>
          </cell>
        </row>
        <row r="273">
          <cell r="A273" t="str">
            <v>Fix Fee - Schedules SB</v>
          </cell>
        </row>
        <row r="274">
          <cell r="A274" t="str">
            <v>Fix Fee - Update Spreadsheet to Allocate Cash Contribution</v>
          </cell>
        </row>
        <row r="275">
          <cell r="A275" t="str">
            <v>Fix Fee - Valuation Planning Meeting at Timken (Pension + OPEB)</v>
          </cell>
        </row>
        <row r="276">
          <cell r="A276" t="str">
            <v>Fix Fee - Valuation Results Meeting - Pension + OPEB  (Prep / Slide Deck / Attendance)</v>
          </cell>
        </row>
        <row r="277">
          <cell r="A277" t="str">
            <v>Implementation - Meetings</v>
          </cell>
        </row>
        <row r="278">
          <cell r="A278" t="str">
            <v>Pioneer Annuity Purchase T&amp;E Services - Data Cleanup</v>
          </cell>
        </row>
        <row r="279">
          <cell r="A279" t="str">
            <v>Pioneer Annuity Purchase T&amp;E Services - Data File Preparation</v>
          </cell>
        </row>
        <row r="280">
          <cell r="A280" t="str">
            <v>Pioneer Annuity Purchase T&amp;E Services - Independent Fiduciary &amp; Legal Support</v>
          </cell>
        </row>
        <row r="281">
          <cell r="A281" t="str">
            <v>Pioneer Fixed Fee - Annuity Placement Services</v>
          </cell>
        </row>
        <row r="282">
          <cell r="A282" t="str">
            <v>Pioneer Fixed Fee - Financial Analysis including MED</v>
          </cell>
        </row>
        <row r="283">
          <cell r="A283" t="str">
            <v>Pioneer Fixed Fee - Project Management</v>
          </cell>
        </row>
        <row r="284">
          <cell r="A284" t="str">
            <v>Project Dawson</v>
          </cell>
        </row>
        <row r="285">
          <cell r="A285" t="str">
            <v>Project Pioneer - June work</v>
          </cell>
        </row>
        <row r="286">
          <cell r="A286" t="str">
            <v>Timken OOS - 04.01 TLMT Trust</v>
          </cell>
        </row>
        <row r="287">
          <cell r="A287" t="str">
            <v>Timken OOS - 04.02 TLMT Trust</v>
          </cell>
        </row>
        <row r="288">
          <cell r="A288" t="str">
            <v>Timken OOS - 04.03 TLMT Trust</v>
          </cell>
        </row>
        <row r="289">
          <cell r="A289" t="str">
            <v>Timken OOS - 04.04 TLMT Trust</v>
          </cell>
        </row>
        <row r="290">
          <cell r="A290" t="str">
            <v>Timken OOS - 04.05 Barg Trust</v>
          </cell>
        </row>
        <row r="291">
          <cell r="A291" t="str">
            <v>Timken OOS - 04.06 Barg Trust</v>
          </cell>
        </row>
        <row r="292">
          <cell r="A292" t="str">
            <v>Timken OOS - 04.07 Barg Trust</v>
          </cell>
        </row>
        <row r="293">
          <cell r="A293" t="str">
            <v>Timken OOS - 04.08 Barg Trust</v>
          </cell>
        </row>
        <row r="294">
          <cell r="A294" t="str">
            <v>Timken OOS - 04.09 Non Trust</v>
          </cell>
        </row>
        <row r="295">
          <cell r="A295" t="str">
            <v>Timken OOS - 04.10 Non Trust</v>
          </cell>
        </row>
        <row r="296">
          <cell r="A296" t="str">
            <v>Timken OOS - 04.11 Non Trust</v>
          </cell>
        </row>
        <row r="297">
          <cell r="A297" t="str">
            <v>Timken OOS - 04.12 Non Trust</v>
          </cell>
        </row>
        <row r="298">
          <cell r="A298" t="str">
            <v>Timken OOS - Billing</v>
          </cell>
        </row>
        <row r="299">
          <cell r="A299" t="str">
            <v>Timken OOS - Proj Mgt, Travel</v>
          </cell>
        </row>
        <row r="300">
          <cell r="A300" t="str">
            <v>Timken TWIS Project</v>
          </cell>
        </row>
        <row r="301">
          <cell r="A301" t="str">
            <v>YED Disclosure In-Scope/Bargaining Work</v>
          </cell>
        </row>
        <row r="302">
          <cell r="A302" t="str">
            <v>YED Disclosure In-Scope/TLMT work</v>
          </cell>
        </row>
        <row r="303">
          <cell r="A303" t="str">
            <v>Timken BLS - Benefit Recalculations</v>
          </cell>
        </row>
        <row r="304">
          <cell r="A304" t="str">
            <v>Timken BLS - Billing &amp; Fin Mgt</v>
          </cell>
        </row>
        <row r="305">
          <cell r="A305" t="str">
            <v>Timken BLS - Calcs-Dev</v>
          </cell>
        </row>
        <row r="306">
          <cell r="A306" t="str">
            <v>Timken BLS - Call Center</v>
          </cell>
        </row>
        <row r="307">
          <cell r="A307" t="str">
            <v>Timken BLS - Case Management</v>
          </cell>
        </row>
        <row r="308">
          <cell r="A308" t="str">
            <v>Timken BLS - Communications</v>
          </cell>
        </row>
        <row r="309">
          <cell r="A309" t="str">
            <v>Timken BLS - Data</v>
          </cell>
        </row>
        <row r="310">
          <cell r="A310" t="str">
            <v>Timken BLS - EEpoint</v>
          </cell>
        </row>
        <row r="311">
          <cell r="A311" t="str">
            <v>Timken BLS - Fulfillment/Mailing</v>
          </cell>
        </row>
        <row r="312">
          <cell r="A312" t="str">
            <v>Timken BLS - Kits-Development</v>
          </cell>
        </row>
        <row r="313">
          <cell r="A313" t="str">
            <v>Timken BLS - Meetings</v>
          </cell>
        </row>
        <row r="314">
          <cell r="A314" t="str">
            <v>Timken BLS - New Bus</v>
          </cell>
        </row>
        <row r="315">
          <cell r="A315" t="str">
            <v>Timken BLS - Other NonBill</v>
          </cell>
        </row>
        <row r="316">
          <cell r="A316" t="str">
            <v>Timken BLS - PBO Estimate</v>
          </cell>
        </row>
        <row r="317">
          <cell r="A317" t="str">
            <v>Timken BLS - PM</v>
          </cell>
        </row>
        <row r="318">
          <cell r="A318" t="str">
            <v>Timken BLS - Recalculations</v>
          </cell>
        </row>
        <row r="319">
          <cell r="A319" t="str">
            <v>Timken BLS - Reporting</v>
          </cell>
        </row>
        <row r="320">
          <cell r="A320" t="str">
            <v>Timken BLS - Review-returned kits</v>
          </cell>
        </row>
        <row r="321">
          <cell r="A321" t="str">
            <v>Timken BLS - Specs</v>
          </cell>
        </row>
        <row r="322">
          <cell r="A322" t="str">
            <v>Timken BLS - Trustee File</v>
          </cell>
        </row>
        <row r="323">
          <cell r="A323" t="str">
            <v>TimkenSteel 02.00 OOS Billing</v>
          </cell>
        </row>
        <row r="324">
          <cell r="A324" t="str">
            <v>TimkenSteel 03.00 OOS Travel</v>
          </cell>
        </row>
        <row r="325">
          <cell r="A325" t="str">
            <v>TimkenSteel 04.01 OOS Barg Trust</v>
          </cell>
        </row>
        <row r="326">
          <cell r="A326" t="str">
            <v>TimkenSteel 04.02 OOS Barg Trust</v>
          </cell>
        </row>
        <row r="327">
          <cell r="A327" t="str">
            <v>TimkenSteel 04.03 OOS Barg Trust</v>
          </cell>
        </row>
        <row r="328">
          <cell r="A328" t="str">
            <v>TimkenSteel 04.04 OOS NonBarg Trust</v>
          </cell>
        </row>
        <row r="329">
          <cell r="A329" t="str">
            <v>TimkenSteel 04.05 OOS NonBarg Trust</v>
          </cell>
        </row>
        <row r="330">
          <cell r="A330" t="str">
            <v>TimkenSteel 04.06 OOS NonBarg Trust</v>
          </cell>
        </row>
        <row r="331">
          <cell r="A331" t="str">
            <v>TimkenSteel 04.07 OOS Non-Trust</v>
          </cell>
        </row>
        <row r="332">
          <cell r="A332" t="str">
            <v>TimkenSteel 04.08 OOS Non-Trust</v>
          </cell>
        </row>
        <row r="333">
          <cell r="A333" t="str">
            <v>TimkenSteel 04.09 OOS Non-Trust</v>
          </cell>
        </row>
        <row r="334">
          <cell r="A334" t="str">
            <v>TimkenSteel 04.10 OOS Misc</v>
          </cell>
        </row>
        <row r="335">
          <cell r="A335" t="str">
            <v>TimkenSteel 04.11 OOS Misc</v>
          </cell>
        </row>
        <row r="336">
          <cell r="A336" t="str">
            <v>TimkenSteel 04.12 OOS Misc</v>
          </cell>
        </row>
        <row r="337">
          <cell r="A337" t="str">
            <v>TimkenSteel Val - ad hoc #1</v>
          </cell>
        </row>
        <row r="338">
          <cell r="A338" t="str">
            <v>TimkenSteel Val - ad hoc #2</v>
          </cell>
        </row>
        <row r="339">
          <cell r="A339" t="str">
            <v>TimkenSteel Val - ad hoc #3</v>
          </cell>
        </row>
        <row r="340">
          <cell r="A340" t="str">
            <v>TimkenSteel Val - assets</v>
          </cell>
        </row>
        <row r="341">
          <cell r="A341" t="str">
            <v>TimkenSteel Val - assumptions</v>
          </cell>
        </row>
        <row r="342">
          <cell r="A342" t="str">
            <v>TimkenSteel Val - billing</v>
          </cell>
        </row>
        <row r="343">
          <cell r="A343" t="str">
            <v>TimkenSteel Val - claims</v>
          </cell>
        </row>
        <row r="344">
          <cell r="A344" t="str">
            <v>TimkenSteel Val - data</v>
          </cell>
        </row>
        <row r="345">
          <cell r="A345" t="str">
            <v>TimkenSteel Val - disclosure</v>
          </cell>
        </row>
        <row r="346">
          <cell r="A346" t="str">
            <v>TimkenSteel Val - forecasting</v>
          </cell>
        </row>
        <row r="347">
          <cell r="A347" t="str">
            <v>TimkenSteel Val - project mgt</v>
          </cell>
        </row>
        <row r="348">
          <cell r="A348" t="str">
            <v>TimkenSteel Val - report</v>
          </cell>
        </row>
        <row r="349">
          <cell r="A349" t="str">
            <v>TimkenSteel Val - results</v>
          </cell>
        </row>
        <row r="350">
          <cell r="A350" t="str">
            <v>Actuarial Committee</v>
          </cell>
        </row>
        <row r="351">
          <cell r="A351" t="str">
            <v>Actuarial Exam Study</v>
          </cell>
        </row>
        <row r="352">
          <cell r="A352" t="str">
            <v>Actuarial Exam Time</v>
          </cell>
        </row>
        <row r="353">
          <cell r="A353" t="str">
            <v>Exam Coordination</v>
          </cell>
        </row>
        <row r="354">
          <cell r="A354" t="str">
            <v>General Admin</v>
          </cell>
        </row>
        <row r="355">
          <cell r="A355" t="str">
            <v>Intermediate RAFT</v>
          </cell>
        </row>
        <row r="356">
          <cell r="A356" t="str">
            <v>Knowledge and Research</v>
          </cell>
        </row>
        <row r="357">
          <cell r="A357" t="str">
            <v>Leading Training</v>
          </cell>
        </row>
        <row r="358">
          <cell r="A358" t="str">
            <v>Making Administrative Decisions</v>
          </cell>
        </row>
        <row r="359">
          <cell r="A359" t="str">
            <v>Management</v>
          </cell>
        </row>
        <row r="360">
          <cell r="A360" t="str">
            <v>Mentoring / Buddies</v>
          </cell>
        </row>
        <row r="361">
          <cell r="A361" t="str">
            <v>Non Client Specific Marketing</v>
          </cell>
        </row>
        <row r="362">
          <cell r="A362" t="str">
            <v>Non-Actuarial Study</v>
          </cell>
        </row>
        <row r="363">
          <cell r="A363" t="str">
            <v>Office Leadership Roles</v>
          </cell>
        </row>
        <row r="364">
          <cell r="A364" t="str">
            <v>People Management</v>
          </cell>
        </row>
        <row r="365">
          <cell r="A365" t="str">
            <v>Professional Development</v>
          </cell>
        </row>
        <row r="366">
          <cell r="A366" t="str">
            <v>Professional Excellence</v>
          </cell>
        </row>
        <row r="367">
          <cell r="A367" t="str">
            <v>PTO</v>
          </cell>
        </row>
        <row r="368">
          <cell r="A368" t="str">
            <v>Recruiting (non-interview time)</v>
          </cell>
        </row>
        <row r="369">
          <cell r="A369" t="str">
            <v>Recruiting Interviews</v>
          </cell>
        </row>
        <row r="370">
          <cell r="A370" t="str">
            <v>SWIFT Training</v>
          </cell>
        </row>
        <row r="371">
          <cell r="A371" t="str">
            <v>Tools Champion</v>
          </cell>
        </row>
        <row r="372">
          <cell r="A372" t="str">
            <v>US Holiday</v>
          </cell>
        </row>
        <row r="373">
          <cell r="A373" t="str">
            <v>Volunteer Day</v>
          </cell>
        </row>
        <row r="374">
          <cell r="A374" t="str">
            <v>Workplace Initiatives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Weekly"/>
      <sheetName val="Comments"/>
      <sheetName val="R12 Load Data Issues"/>
      <sheetName val="R12 Load Data"/>
      <sheetName val="Parameters"/>
    </sheetNames>
    <sheetDataSet>
      <sheetData sheetId="0"/>
      <sheetData sheetId="1">
        <row r="1">
          <cell r="A1" t="str">
            <v>Nickname
(must be unique)</v>
          </cell>
        </row>
        <row r="2">
          <cell r="A2" t="str">
            <v>AEP 10Q</v>
          </cell>
        </row>
        <row r="3">
          <cell r="A3" t="str">
            <v>AEP Aaron</v>
          </cell>
        </row>
        <row r="4">
          <cell r="A4" t="str">
            <v>AEP Ad Hoc Cost Models</v>
          </cell>
        </row>
        <row r="5">
          <cell r="A5" t="str">
            <v>AEP AFN</v>
          </cell>
        </row>
        <row r="6">
          <cell r="A6" t="str">
            <v>AEP AGR</v>
          </cell>
        </row>
        <row r="7">
          <cell r="A7" t="str">
            <v>AEP Auditors</v>
          </cell>
        </row>
        <row r="8">
          <cell r="A8" t="str">
            <v>AEP EOM PBO</v>
          </cell>
        </row>
        <row r="9">
          <cell r="A9" t="str">
            <v>AEP Forecast</v>
          </cell>
        </row>
        <row r="10">
          <cell r="A10" t="str">
            <v>AEP Liabilities</v>
          </cell>
        </row>
        <row r="11">
          <cell r="A11" t="str">
            <v>AEP Marty OOS</v>
          </cell>
        </row>
        <row r="12">
          <cell r="A12" t="str">
            <v>AEP MoY</v>
          </cell>
        </row>
        <row r="13">
          <cell r="A13" t="str">
            <v>AEP NUMWA</v>
          </cell>
        </row>
        <row r="14">
          <cell r="A14" t="str">
            <v>AEP NUMWA Data</v>
          </cell>
        </row>
        <row r="15">
          <cell r="A15" t="str">
            <v>AEP NUMWA Forecast</v>
          </cell>
        </row>
        <row r="16">
          <cell r="A16" t="str">
            <v>AEP NUMWA Report</v>
          </cell>
        </row>
        <row r="17">
          <cell r="A17" t="str">
            <v>AEP NUMWA Results</v>
          </cell>
        </row>
        <row r="18">
          <cell r="A18" t="str">
            <v>AEP OOS</v>
          </cell>
        </row>
        <row r="19">
          <cell r="A19" t="str">
            <v>AEP PBGC</v>
          </cell>
        </row>
        <row r="20">
          <cell r="A20" t="str">
            <v>AEP Pension Auditor Data</v>
          </cell>
        </row>
        <row r="21">
          <cell r="A21" t="str">
            <v>AEP PM</v>
          </cell>
        </row>
        <row r="22">
          <cell r="A22" t="str">
            <v>AEP Proxy</v>
          </cell>
        </row>
        <row r="23">
          <cell r="A23" t="str">
            <v>AEP Qual OOS Forecast</v>
          </cell>
        </row>
        <row r="24">
          <cell r="A24" t="str">
            <v>AEP Qual Pension Data</v>
          </cell>
        </row>
        <row r="25">
          <cell r="A25" t="str">
            <v>AEP Qual Report</v>
          </cell>
        </row>
        <row r="26">
          <cell r="A26" t="str">
            <v>AEP Qual Results</v>
          </cell>
        </row>
        <row r="27">
          <cell r="A27" t="str">
            <v>AEP Report</v>
          </cell>
        </row>
        <row r="28">
          <cell r="A28" t="str">
            <v>AEP UMWA</v>
          </cell>
        </row>
        <row r="29">
          <cell r="A29" t="str">
            <v>AEP UMWA Data</v>
          </cell>
        </row>
        <row r="30">
          <cell r="A30" t="str">
            <v>AEP UMWA Forecast</v>
          </cell>
        </row>
        <row r="31">
          <cell r="A31" t="str">
            <v>AEP UMWA Report</v>
          </cell>
        </row>
        <row r="32">
          <cell r="A32" t="str">
            <v>AEP UMWA Results</v>
          </cell>
        </row>
        <row r="33">
          <cell r="A33" t="str">
            <v>AEP UMWA YED</v>
          </cell>
        </row>
        <row r="34">
          <cell r="A34" t="str">
            <v>AEP YED All Plans</v>
          </cell>
        </row>
        <row r="35">
          <cell r="A35" t="str">
            <v>AEP YED NUMWA</v>
          </cell>
        </row>
        <row r="36">
          <cell r="A36" t="str">
            <v>Akron Childrens Data</v>
          </cell>
        </row>
        <row r="37">
          <cell r="A37" t="str">
            <v>Akron Data</v>
          </cell>
        </row>
        <row r="38">
          <cell r="A38" t="str">
            <v>AMIG Report</v>
          </cell>
        </row>
        <row r="39">
          <cell r="A39" t="str">
            <v>American Modern AFN</v>
          </cell>
        </row>
        <row r="40">
          <cell r="A40" t="str">
            <v>Barton Malow AFN</v>
          </cell>
        </row>
        <row r="41">
          <cell r="A41" t="str">
            <v>Battelle BMI FC</v>
          </cell>
        </row>
        <row r="42">
          <cell r="A42" t="str">
            <v>Battelle Swift</v>
          </cell>
        </row>
        <row r="43">
          <cell r="A43" t="str">
            <v>Bayer Data</v>
          </cell>
        </row>
        <row r="44">
          <cell r="A44" t="str">
            <v>Bayer Forecasts</v>
          </cell>
        </row>
        <row r="45">
          <cell r="A45" t="str">
            <v>Bayer MAB</v>
          </cell>
        </row>
        <row r="46">
          <cell r="A46" t="str">
            <v>Bayer Misc</v>
          </cell>
        </row>
        <row r="47">
          <cell r="A47" t="str">
            <v>Bayer OPEB Disclosure</v>
          </cell>
        </row>
        <row r="48">
          <cell r="A48" t="str">
            <v>Bayer PRW Data</v>
          </cell>
        </row>
        <row r="49">
          <cell r="A49" t="str">
            <v>BSAM 2015 Val Work</v>
          </cell>
        </row>
        <row r="50">
          <cell r="A50" t="str">
            <v>BSAM 2016 Funding Report</v>
          </cell>
        </row>
        <row r="51">
          <cell r="A51" t="str">
            <v>BSAM 2017 AFN</v>
          </cell>
        </row>
        <row r="52">
          <cell r="A52" t="str">
            <v>BSAM 2017 Allocations</v>
          </cell>
        </row>
        <row r="53">
          <cell r="A53" t="str">
            <v>BSAM 2017 Assets</v>
          </cell>
        </row>
        <row r="54">
          <cell r="A54" t="str">
            <v>BSAM 2017 Client Deliverables</v>
          </cell>
        </row>
        <row r="55">
          <cell r="A55" t="str">
            <v>BSAM 2017 Data</v>
          </cell>
        </row>
        <row r="56">
          <cell r="A56" t="str">
            <v>BSAM 2017 Forecasting</v>
          </cell>
        </row>
        <row r="57">
          <cell r="A57" t="str">
            <v>BSAM 2017 Liabs and Results</v>
          </cell>
        </row>
        <row r="58">
          <cell r="A58" t="str">
            <v>BSAM 2017 OOS Data (Supp)</v>
          </cell>
        </row>
        <row r="59">
          <cell r="A59" t="str">
            <v>BSAM 2017 PM</v>
          </cell>
        </row>
        <row r="60">
          <cell r="A60" t="str">
            <v>BSAM 2017 Presentation</v>
          </cell>
        </row>
        <row r="61">
          <cell r="A61" t="str">
            <v>BSAM 2018 Assets</v>
          </cell>
        </row>
        <row r="62">
          <cell r="A62" t="str">
            <v>BSAM 2018 Data</v>
          </cell>
        </row>
        <row r="63">
          <cell r="A63" t="str">
            <v>BSAM 2018 Data 1</v>
          </cell>
        </row>
        <row r="64">
          <cell r="A64" t="str">
            <v>BSAM 2018 Guernsey Data</v>
          </cell>
        </row>
        <row r="65">
          <cell r="A65" t="str">
            <v>BSAM 2018 Liabs and Results</v>
          </cell>
        </row>
        <row r="66">
          <cell r="A66" t="str">
            <v>BSAM 2018 OOS Data Duplicates</v>
          </cell>
        </row>
        <row r="67">
          <cell r="A67" t="str">
            <v>BSAM 2018 PM</v>
          </cell>
        </row>
        <row r="68">
          <cell r="A68" t="str">
            <v>BSAM 5500</v>
          </cell>
        </row>
        <row r="69">
          <cell r="A69" t="str">
            <v>BSAM AFN</v>
          </cell>
        </row>
        <row r="70">
          <cell r="A70" t="str">
            <v>BSAM AFTAPs</v>
          </cell>
        </row>
        <row r="71">
          <cell r="A71" t="str">
            <v>BSAM Allocations</v>
          </cell>
        </row>
        <row r="72">
          <cell r="A72" t="str">
            <v>BSAM Aon 5500</v>
          </cell>
        </row>
        <row r="73">
          <cell r="A73" t="str">
            <v>BSAM Auditor Requests</v>
          </cell>
        </row>
        <row r="74">
          <cell r="A74" t="str">
            <v>BSAM BLS Calcs</v>
          </cell>
        </row>
        <row r="75">
          <cell r="A75" t="str">
            <v>BSAM BLS Checks</v>
          </cell>
        </row>
        <row r="76">
          <cell r="A76" t="str">
            <v>BSAM BLS PM</v>
          </cell>
        </row>
        <row r="77">
          <cell r="A77" t="str">
            <v>BSAM Calendar</v>
          </cell>
        </row>
        <row r="78">
          <cell r="A78" t="str">
            <v>BSAM Conversion</v>
          </cell>
        </row>
        <row r="79">
          <cell r="A79" t="str">
            <v>BSAM Dave Y</v>
          </cell>
        </row>
        <row r="80">
          <cell r="A80" t="str">
            <v>BSAM Dave Y Request</v>
          </cell>
        </row>
        <row r="81">
          <cell r="A81" t="str">
            <v>BSAM Deliverables</v>
          </cell>
        </row>
        <row r="82">
          <cell r="A82" t="str">
            <v>BSAM Deloitte</v>
          </cell>
        </row>
        <row r="83">
          <cell r="A83" t="str">
            <v>BSAM Disbursements</v>
          </cell>
        </row>
        <row r="84">
          <cell r="A84" t="str">
            <v>BSAM EBS</v>
          </cell>
        </row>
        <row r="85">
          <cell r="A85" t="str">
            <v>BSAM FICA</v>
          </cell>
        </row>
        <row r="86">
          <cell r="A86" t="str">
            <v>BSAM Finance OOS</v>
          </cell>
        </row>
        <row r="87">
          <cell r="A87" t="str">
            <v>BSAM Forecast/Channel Updates</v>
          </cell>
        </row>
        <row r="88">
          <cell r="A88" t="str">
            <v>BSAM Forecasting</v>
          </cell>
        </row>
        <row r="89">
          <cell r="A89" t="str">
            <v>BSAM Freeze</v>
          </cell>
        </row>
        <row r="90">
          <cell r="A90" t="str">
            <v>BSAM Holding Company</v>
          </cell>
        </row>
        <row r="91">
          <cell r="A91" t="str">
            <v>BSAM IFRS</v>
          </cell>
        </row>
        <row r="92">
          <cell r="A92" t="str">
            <v>BSAM Liabilities/Results</v>
          </cell>
        </row>
        <row r="93">
          <cell r="A93" t="str">
            <v>BSAM Longevity</v>
          </cell>
        </row>
        <row r="94">
          <cell r="A94" t="str">
            <v>BSAM Meeting</v>
          </cell>
        </row>
        <row r="95">
          <cell r="A95" t="str">
            <v>BSAM MetLife</v>
          </cell>
        </row>
        <row r="96">
          <cell r="A96" t="str">
            <v>BSAM Mortality</v>
          </cell>
        </row>
        <row r="97">
          <cell r="A97" t="str">
            <v>BSAM Mortality Study</v>
          </cell>
        </row>
        <row r="98">
          <cell r="A98" t="str">
            <v>BSAM NC Coding</v>
          </cell>
        </row>
        <row r="99">
          <cell r="A99" t="str">
            <v>BSAM NC LS Factors</v>
          </cell>
        </row>
        <row r="100">
          <cell r="A100" t="str">
            <v>BSAM NDT OOS</v>
          </cell>
        </row>
        <row r="101">
          <cell r="A101" t="str">
            <v>BSAM OOS Data Cleanup</v>
          </cell>
        </row>
        <row r="102">
          <cell r="A102" t="str">
            <v>BSAM OOS FICA Info</v>
          </cell>
        </row>
        <row r="103">
          <cell r="A103" t="str">
            <v>BSAM Partially Purchased</v>
          </cell>
        </row>
        <row r="104">
          <cell r="A104" t="str">
            <v>BSAM Presentation</v>
          </cell>
        </row>
        <row r="105">
          <cell r="A105" t="str">
            <v>BSAM RMDs</v>
          </cell>
        </row>
        <row r="106">
          <cell r="A106" t="str">
            <v>BSAM Section 199</v>
          </cell>
        </row>
        <row r="107">
          <cell r="A107" t="str">
            <v>BSAM Tables</v>
          </cell>
        </row>
        <row r="108">
          <cell r="A108" t="str">
            <v>BSAM Union Negotiations</v>
          </cell>
        </row>
        <row r="109">
          <cell r="A109" t="str">
            <v>BSAM USW</v>
          </cell>
        </row>
        <row r="110">
          <cell r="A110" t="str">
            <v>BSAM USW Channel Updates</v>
          </cell>
        </row>
        <row r="111">
          <cell r="A111" t="str">
            <v>BSAM USW Choice</v>
          </cell>
        </row>
        <row r="112">
          <cell r="A112" t="str">
            <v>BSAM VCP</v>
          </cell>
        </row>
        <row r="113">
          <cell r="A113" t="str">
            <v>BSAM VRP</v>
          </cell>
        </row>
        <row r="114">
          <cell r="A114" t="str">
            <v>BSAM YED18 Exhibits</v>
          </cell>
        </row>
        <row r="115">
          <cell r="A115" t="str">
            <v>GT Auditor Request</v>
          </cell>
        </row>
        <row r="116">
          <cell r="A116" t="str">
            <v>November 2017 OOS Other</v>
          </cell>
        </row>
        <row r="117">
          <cell r="A117" t="str">
            <v>November 2017 YED Exhibits</v>
          </cell>
        </row>
        <row r="118">
          <cell r="A118" t="str">
            <v>Case Disclosure Report</v>
          </cell>
        </row>
        <row r="119">
          <cell r="A119" t="str">
            <v>Case Gov</v>
          </cell>
        </row>
        <row r="120">
          <cell r="A120" t="str">
            <v>Case PBO</v>
          </cell>
        </row>
        <row r="121">
          <cell r="A121" t="str">
            <v>Case Report</v>
          </cell>
        </row>
        <row r="122">
          <cell r="A122" t="str">
            <v>CCHMC PRW Data</v>
          </cell>
        </row>
        <row r="123">
          <cell r="A123" t="str">
            <v>Chargeurs</v>
          </cell>
        </row>
        <row r="124">
          <cell r="A124" t="str">
            <v>Chargeurs AFN</v>
          </cell>
        </row>
        <row r="125">
          <cell r="A125" t="str">
            <v>Akron Childrens</v>
          </cell>
        </row>
        <row r="126">
          <cell r="A126" t="str">
            <v>CHMCA Disclosure</v>
          </cell>
        </row>
        <row r="127">
          <cell r="A127" t="str">
            <v>CHMCA Swift</v>
          </cell>
        </row>
        <row r="128">
          <cell r="A128" t="str">
            <v>Clinic Service Cost</v>
          </cell>
        </row>
        <row r="129">
          <cell r="A129" t="str">
            <v>Cliffs 10-K</v>
          </cell>
        </row>
        <row r="130">
          <cell r="A130" t="str">
            <v>Cliffs Contributions</v>
          </cell>
        </row>
        <row r="131">
          <cell r="A131" t="str">
            <v>Cliffs Misc</v>
          </cell>
        </row>
        <row r="132">
          <cell r="A132" t="str">
            <v>Cliffs OOS</v>
          </cell>
        </row>
        <row r="133">
          <cell r="A133" t="str">
            <v>Cliffs Optional Form Factors</v>
          </cell>
        </row>
        <row r="134">
          <cell r="A134" t="str">
            <v>Cliffs PSC Amortization</v>
          </cell>
        </row>
        <row r="135">
          <cell r="A135" t="str">
            <v>Cliffs Reports</v>
          </cell>
        </row>
        <row r="136">
          <cell r="A136" t="str">
            <v>Covestro AFN</v>
          </cell>
        </row>
        <row r="137">
          <cell r="A137" t="str">
            <v>Covestro MAB</v>
          </cell>
        </row>
        <row r="138">
          <cell r="A138" t="str">
            <v>DT Missing Benefits</v>
          </cell>
        </row>
        <row r="139">
          <cell r="A139" t="str">
            <v>Electrolux Data</v>
          </cell>
        </row>
        <row r="140">
          <cell r="A140" t="str">
            <v>EQT</v>
          </cell>
        </row>
        <row r="141">
          <cell r="A141" t="str">
            <v>Erachem Accrued Benefit Project</v>
          </cell>
        </row>
        <row r="142">
          <cell r="A142" t="str">
            <v>Erachem Admin Expenses</v>
          </cell>
        </row>
        <row r="143">
          <cell r="A143" t="str">
            <v>Erachem Audit and Gov Forms</v>
          </cell>
        </row>
        <row r="144">
          <cell r="A144" t="str">
            <v>Erachem Audit Req</v>
          </cell>
        </row>
        <row r="145">
          <cell r="A145" t="str">
            <v>Erachem Benefit Calcs</v>
          </cell>
        </row>
        <row r="146">
          <cell r="A146" t="str">
            <v>Erachem Calc Wise</v>
          </cell>
        </row>
        <row r="147">
          <cell r="A147" t="str">
            <v>Erachem Data</v>
          </cell>
        </row>
        <row r="148">
          <cell r="A148" t="str">
            <v>Erachem Data 2</v>
          </cell>
        </row>
        <row r="149">
          <cell r="A149" t="str">
            <v>Erachem Disclosure</v>
          </cell>
        </row>
        <row r="150">
          <cell r="A150" t="str">
            <v>Erachem FASTrack</v>
          </cell>
        </row>
        <row r="151">
          <cell r="A151" t="str">
            <v>Erachem Frozen Benefits Data Req</v>
          </cell>
        </row>
        <row r="152">
          <cell r="A152" t="str">
            <v>Erachem Meeting</v>
          </cell>
        </row>
        <row r="153">
          <cell r="A153" t="str">
            <v>Erachem MoY</v>
          </cell>
        </row>
        <row r="154">
          <cell r="A154" t="str">
            <v>Erachem Offset Check</v>
          </cell>
        </row>
        <row r="155">
          <cell r="A155" t="str">
            <v>Erachem One Stop Report</v>
          </cell>
        </row>
        <row r="156">
          <cell r="A156" t="str">
            <v>Erachem OOS Calcs</v>
          </cell>
        </row>
        <row r="157">
          <cell r="A157" t="str">
            <v>Erachem OOS Strategy</v>
          </cell>
        </row>
        <row r="158">
          <cell r="A158" t="str">
            <v>Erachem PM Meeting</v>
          </cell>
        </row>
        <row r="159">
          <cell r="A159" t="str">
            <v>Erachem QDRO Meeting</v>
          </cell>
        </row>
        <row r="160">
          <cell r="A160" t="str">
            <v>Erachem Remeasure</v>
          </cell>
        </row>
        <row r="161">
          <cell r="A161" t="str">
            <v>Erachem Salaried Statements</v>
          </cell>
        </row>
        <row r="162">
          <cell r="A162" t="str">
            <v>Erachem Workflow</v>
          </cell>
        </row>
        <row r="163">
          <cell r="A163" t="str">
            <v>Erachem Xfer OOS Calcs</v>
          </cell>
        </row>
        <row r="164">
          <cell r="A164" t="str">
            <v>Erachem YED</v>
          </cell>
        </row>
        <row r="165">
          <cell r="A165" t="str">
            <v>Eramet Calc</v>
          </cell>
        </row>
        <row r="166">
          <cell r="A166" t="str">
            <v>Erie FICA</v>
          </cell>
        </row>
        <row r="167">
          <cell r="A167" t="str">
            <v>Erie FR</v>
          </cell>
        </row>
        <row r="168">
          <cell r="A168" t="str">
            <v>Erie Report</v>
          </cell>
        </row>
        <row r="169">
          <cell r="A169" t="str">
            <v>Ferro Account Planning</v>
          </cell>
        </row>
        <row r="170">
          <cell r="A170" t="str">
            <v>Ferro Meeting</v>
          </cell>
        </row>
        <row r="171">
          <cell r="A171" t="str">
            <v>Fresh Mark Statements</v>
          </cell>
        </row>
        <row r="172">
          <cell r="A172" t="str">
            <v>Frisch</v>
          </cell>
        </row>
        <row r="173">
          <cell r="A173" t="str">
            <v>Actuarial Reasonableness</v>
          </cell>
        </row>
        <row r="174">
          <cell r="A174" t="str">
            <v>Exam</v>
          </cell>
        </row>
        <row r="175">
          <cell r="A175" t="str">
            <v>GenAd</v>
          </cell>
        </row>
        <row r="176">
          <cell r="A176" t="str">
            <v>Holiday</v>
          </cell>
        </row>
        <row r="177">
          <cell r="A177" t="str">
            <v>Interviewing</v>
          </cell>
        </row>
        <row r="178">
          <cell r="A178" t="str">
            <v>Professional Development</v>
          </cell>
        </row>
        <row r="179">
          <cell r="A179" t="str">
            <v>PTO</v>
          </cell>
        </row>
        <row r="180">
          <cell r="A180" t="str">
            <v>Study</v>
          </cell>
        </row>
        <row r="181">
          <cell r="A181" t="str">
            <v>Volunteer</v>
          </cell>
        </row>
        <row r="182">
          <cell r="A182" t="str">
            <v>General Cable</v>
          </cell>
        </row>
        <row r="183">
          <cell r="A183" t="str">
            <v>Goodyear AFN</v>
          </cell>
        </row>
        <row r="184">
          <cell r="A184" t="str">
            <v>Goodyear Disclosure</v>
          </cell>
        </row>
        <row r="185">
          <cell r="A185" t="str">
            <v>SRUSA Liabs</v>
          </cell>
        </row>
        <row r="186">
          <cell r="A186" t="str">
            <v>Gould Report</v>
          </cell>
        </row>
        <row r="187">
          <cell r="A187" t="str">
            <v>Greif Data</v>
          </cell>
        </row>
        <row r="188">
          <cell r="A188" t="str">
            <v>Greif MoY</v>
          </cell>
        </row>
        <row r="189">
          <cell r="A189" t="str">
            <v>Greif PRW Audit Listing</v>
          </cell>
        </row>
        <row r="190">
          <cell r="A190" t="str">
            <v>Holstein AFN</v>
          </cell>
        </row>
        <row r="191">
          <cell r="A191" t="str">
            <v>Holstein Data/Val</v>
          </cell>
        </row>
        <row r="192">
          <cell r="A192" t="str">
            <v>Holstein Disclosure</v>
          </cell>
        </row>
        <row r="193">
          <cell r="A193" t="str">
            <v>Holstein DVTs</v>
          </cell>
        </row>
        <row r="194">
          <cell r="A194" t="str">
            <v>Holstein MoY</v>
          </cell>
        </row>
        <row r="195">
          <cell r="A195" t="str">
            <v>Holstein PM</v>
          </cell>
        </row>
        <row r="196">
          <cell r="A196" t="str">
            <v>Libbey AFN</v>
          </cell>
        </row>
        <row r="197">
          <cell r="A197" t="str">
            <v>Libbey Ben Calcs</v>
          </cell>
        </row>
        <row r="198">
          <cell r="A198" t="str">
            <v>Libbey Data</v>
          </cell>
        </row>
        <row r="199">
          <cell r="A199" t="str">
            <v>Libbey Disclosure</v>
          </cell>
        </row>
        <row r="200">
          <cell r="A200" t="str">
            <v>Libbey Exp Study</v>
          </cell>
        </row>
        <row r="201">
          <cell r="A201" t="str">
            <v>Libbey Liabilities</v>
          </cell>
        </row>
        <row r="202">
          <cell r="A202" t="str">
            <v>Libbey Meeting</v>
          </cell>
        </row>
        <row r="203">
          <cell r="A203" t="str">
            <v>Libbey OOS</v>
          </cell>
        </row>
        <row r="204">
          <cell r="A204" t="str">
            <v>Libbey Project Management</v>
          </cell>
        </row>
        <row r="205">
          <cell r="A205" t="str">
            <v>Libbey Proxy</v>
          </cell>
        </row>
        <row r="206">
          <cell r="A206" t="str">
            <v>Libbey PRW</v>
          </cell>
        </row>
        <row r="207">
          <cell r="A207" t="str">
            <v>Libbey PRW Liabilities</v>
          </cell>
        </row>
        <row r="208">
          <cell r="A208" t="str">
            <v>Libbey Report</v>
          </cell>
        </row>
        <row r="209">
          <cell r="A209" t="str">
            <v>Libbey Results</v>
          </cell>
        </row>
        <row r="210">
          <cell r="A210" t="str">
            <v>Libbey YED</v>
          </cell>
        </row>
        <row r="211">
          <cell r="A211" t="str">
            <v>Libbey YED NB</v>
          </cell>
        </row>
        <row r="212">
          <cell r="A212" t="str">
            <v>Lincoln Harris Data</v>
          </cell>
        </row>
        <row r="213">
          <cell r="A213" t="str">
            <v>Materion Cost Estimates</v>
          </cell>
        </row>
        <row r="214">
          <cell r="A214" t="str">
            <v>Materion Disclosure</v>
          </cell>
        </row>
        <row r="215">
          <cell r="A215" t="str">
            <v>Materion Valuation</v>
          </cell>
        </row>
        <row r="216">
          <cell r="A216" t="str">
            <v>MPM AFN</v>
          </cell>
        </row>
        <row r="217">
          <cell r="A217" t="str">
            <v>Nacco Liabilities</v>
          </cell>
        </row>
        <row r="218">
          <cell r="A218" t="str">
            <v>Nestle Batch Calcs</v>
          </cell>
        </row>
        <row r="219">
          <cell r="A219" t="str">
            <v>Nestle FxAct</v>
          </cell>
        </row>
        <row r="220">
          <cell r="A220" t="str">
            <v>Nestle Non QDRO</v>
          </cell>
        </row>
        <row r="221">
          <cell r="A221" t="str">
            <v>Nestle Onsite</v>
          </cell>
        </row>
        <row r="222">
          <cell r="A222" t="str">
            <v>Nestle Project Management</v>
          </cell>
        </row>
        <row r="223">
          <cell r="A223" t="str">
            <v>Nestle QDRO</v>
          </cell>
        </row>
        <row r="224">
          <cell r="A224" t="str">
            <v>Nestle RASD</v>
          </cell>
        </row>
        <row r="225">
          <cell r="A225" t="str">
            <v>Boeing Layoffs</v>
          </cell>
        </row>
        <row r="226">
          <cell r="A226" t="str">
            <v>NG</v>
          </cell>
        </row>
        <row r="227">
          <cell r="A227" t="str">
            <v>NG Meeting</v>
          </cell>
        </row>
        <row r="228">
          <cell r="A228" t="str">
            <v>Northrop CR</v>
          </cell>
        </row>
        <row r="229">
          <cell r="A229" t="str">
            <v>Northrop Discount Rate Models</v>
          </cell>
        </row>
        <row r="230">
          <cell r="A230" t="str">
            <v>NLS</v>
          </cell>
        </row>
        <row r="231">
          <cell r="A231" t="str">
            <v>NLS Funding</v>
          </cell>
        </row>
        <row r="232">
          <cell r="A232" t="str">
            <v>Park Ohio AFN</v>
          </cell>
        </row>
        <row r="233">
          <cell r="A233" t="str">
            <v>Park Ohio Balance Sheet</v>
          </cell>
        </row>
        <row r="234">
          <cell r="A234" t="str">
            <v>Park Ohio Expense</v>
          </cell>
        </row>
        <row r="235">
          <cell r="A235" t="str">
            <v>Park Ohio SB</v>
          </cell>
        </row>
        <row r="236">
          <cell r="A236" t="str">
            <v>PD AFN</v>
          </cell>
        </row>
        <row r="237">
          <cell r="A237" t="str">
            <v>PnG Gov</v>
          </cell>
        </row>
        <row r="238">
          <cell r="A238" t="str">
            <v>Premier AFN</v>
          </cell>
        </row>
        <row r="239">
          <cell r="A239" t="str">
            <v>Premier Disclosure</v>
          </cell>
        </row>
        <row r="240">
          <cell r="A240" t="str">
            <v>Premier EIR</v>
          </cell>
        </row>
        <row r="241">
          <cell r="A241" t="str">
            <v>Reynolds Data</v>
          </cell>
        </row>
        <row r="242">
          <cell r="A242" t="str">
            <v>Reynolds Plan Term</v>
          </cell>
        </row>
        <row r="243">
          <cell r="A243" t="str">
            <v>RnR AFN</v>
          </cell>
        </row>
        <row r="244">
          <cell r="A244" t="str">
            <v>RnR Data</v>
          </cell>
        </row>
        <row r="245">
          <cell r="A245" t="str">
            <v>RnR Liabilities</v>
          </cell>
        </row>
        <row r="246">
          <cell r="A246" t="str">
            <v>Scripps Audit</v>
          </cell>
        </row>
        <row r="247">
          <cell r="A247" t="str">
            <v>Scripps BondLink</v>
          </cell>
        </row>
        <row r="248">
          <cell r="A248" t="str">
            <v>Scripps Spinterm Gov Forms</v>
          </cell>
        </row>
        <row r="249">
          <cell r="A249" t="str">
            <v>Smuckers Calcs</v>
          </cell>
        </row>
        <row r="250">
          <cell r="A250" t="str">
            <v>Smuckers SB</v>
          </cell>
        </row>
        <row r="251">
          <cell r="A251" t="str">
            <v>Sumitomo AFN</v>
          </cell>
        </row>
        <row r="252">
          <cell r="A252" t="str">
            <v>Timken Swifts</v>
          </cell>
        </row>
        <row r="253">
          <cell r="A253" t="str">
            <v>Toyota</v>
          </cell>
        </row>
        <row r="254">
          <cell r="A254" t="str">
            <v>Forecasting Training 1</v>
          </cell>
        </row>
        <row r="255">
          <cell r="A255" t="str">
            <v>Forecasting Training 3</v>
          </cell>
        </row>
        <row r="256">
          <cell r="A256" t="str">
            <v>Intermediate QDRO Training</v>
          </cell>
        </row>
        <row r="257">
          <cell r="A257" t="str">
            <v>PRW Training</v>
          </cell>
        </row>
        <row r="258">
          <cell r="A258" t="str">
            <v>QDRO Training</v>
          </cell>
        </row>
        <row r="259">
          <cell r="A259" t="str">
            <v>RAFT</v>
          </cell>
        </row>
        <row r="260">
          <cell r="A260" t="str">
            <v>UC Health Data</v>
          </cell>
        </row>
        <row r="261">
          <cell r="A261" t="str">
            <v>UC Health Forecast</v>
          </cell>
        </row>
        <row r="262">
          <cell r="A262" t="str">
            <v>UCH MoY</v>
          </cell>
        </row>
        <row r="263">
          <cell r="A263" t="str">
            <v>Westfield Pension Forecasts</v>
          </cell>
        </row>
        <row r="264">
          <cell r="A264" t="str">
            <v>Westfield PRW Forecasts</v>
          </cell>
        </row>
        <row r="265">
          <cell r="A265" t="str">
            <v>War Memorial Valuation</v>
          </cell>
        </row>
        <row r="266">
          <cell r="A266" t="str">
            <v>Xtek March 31 Ben Calcs</v>
          </cell>
        </row>
        <row r="267">
          <cell r="A267" t="str">
            <v>Zodiac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73"/>
  <sheetViews>
    <sheetView showGridLines="0" tabSelected="1" zoomScaleNormal="100" workbookViewId="0">
      <selection sqref="A1:P65"/>
    </sheetView>
  </sheetViews>
  <sheetFormatPr defaultRowHeight="12.75"/>
  <cols>
    <col min="1" max="1" width="1.140625" customWidth="1"/>
    <col min="2" max="2" width="49.5703125" customWidth="1"/>
    <col min="5" max="5" width="12.42578125" customWidth="1"/>
    <col min="6" max="6" width="0.7109375" customWidth="1"/>
    <col min="7" max="7" width="11.7109375" customWidth="1"/>
    <col min="8" max="8" width="1.7109375" customWidth="1"/>
    <col min="9" max="9" width="11.7109375" customWidth="1"/>
    <col min="10" max="10" width="1.7109375" customWidth="1"/>
    <col min="11" max="11" width="10.140625" customWidth="1"/>
    <col min="12" max="12" width="1.7109375" customWidth="1"/>
    <col min="13" max="13" width="8.42578125" customWidth="1"/>
    <col min="14" max="14" width="2.7109375" customWidth="1"/>
    <col min="15" max="15" width="11.28515625" customWidth="1"/>
    <col min="16" max="16" width="1.140625" customWidth="1"/>
    <col min="17" max="17" width="23.42578125" customWidth="1"/>
    <col min="18" max="19" width="12.85546875" customWidth="1"/>
    <col min="20" max="20" width="11" customWidth="1"/>
    <col min="24" max="24" width="12.5703125" customWidth="1"/>
  </cols>
  <sheetData>
    <row r="1" spans="1:38" ht="6" customHeight="1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7"/>
    </row>
    <row r="2" spans="1:38" ht="14.25" customHeight="1">
      <c r="A2" s="48"/>
      <c r="B2" s="400" t="s">
        <v>57</v>
      </c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9"/>
      <c r="Q2" s="24"/>
    </row>
    <row r="3" spans="1:38" ht="14.25">
      <c r="A3" s="48"/>
      <c r="B3" s="400" t="s">
        <v>26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9"/>
      <c r="Q3" s="24"/>
    </row>
    <row r="4" spans="1:38" ht="14.25">
      <c r="A4" s="48"/>
      <c r="B4" s="400" t="s">
        <v>746</v>
      </c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9"/>
      <c r="Q4" s="24"/>
    </row>
    <row r="5" spans="1:38" ht="14.25">
      <c r="A5" s="48"/>
      <c r="B5" s="400" t="s">
        <v>70</v>
      </c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9"/>
      <c r="Q5" s="24"/>
    </row>
    <row r="6" spans="1:38" ht="14.25">
      <c r="A6" s="48"/>
      <c r="B6" s="400" t="s">
        <v>24</v>
      </c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9"/>
      <c r="Q6" s="24"/>
    </row>
    <row r="7" spans="1:38" ht="14.25">
      <c r="A7" s="48"/>
      <c r="B7" s="31"/>
      <c r="C7" s="31"/>
      <c r="D7" s="31"/>
      <c r="E7" s="31"/>
      <c r="F7" s="31"/>
      <c r="G7" s="31"/>
      <c r="H7" s="31"/>
      <c r="I7" s="31"/>
      <c r="J7" s="50"/>
      <c r="K7" s="31"/>
      <c r="L7" s="31"/>
      <c r="P7" s="51"/>
    </row>
    <row r="8" spans="1:38" ht="15">
      <c r="A8" s="48"/>
      <c r="B8" s="19"/>
      <c r="C8" s="19"/>
      <c r="D8" s="19"/>
      <c r="E8" s="19"/>
      <c r="F8" s="19"/>
      <c r="G8" s="24" t="s">
        <v>27</v>
      </c>
      <c r="H8" s="19"/>
      <c r="I8" s="24" t="s">
        <v>29</v>
      </c>
      <c r="J8" s="19"/>
      <c r="K8" s="19"/>
      <c r="L8" s="19"/>
      <c r="P8" s="51"/>
    </row>
    <row r="9" spans="1:38" ht="14.25">
      <c r="A9" s="48"/>
      <c r="B9" s="20" t="s">
        <v>18</v>
      </c>
      <c r="C9" s="21"/>
      <c r="D9" s="21"/>
      <c r="E9" s="21"/>
      <c r="F9" s="22"/>
      <c r="G9" s="23" t="s">
        <v>28</v>
      </c>
      <c r="H9" s="24"/>
      <c r="I9" s="23" t="s">
        <v>127</v>
      </c>
      <c r="J9" s="24"/>
      <c r="K9" s="23" t="s">
        <v>19</v>
      </c>
      <c r="L9" s="24"/>
      <c r="M9" s="23" t="s">
        <v>39</v>
      </c>
      <c r="N9" s="24"/>
      <c r="O9" s="23" t="s">
        <v>40</v>
      </c>
      <c r="P9" s="49"/>
      <c r="Q9" s="24"/>
    </row>
    <row r="10" spans="1:38" ht="15">
      <c r="A10" s="48"/>
      <c r="B10" s="31"/>
      <c r="C10" s="22"/>
      <c r="D10" s="22"/>
      <c r="E10" s="22"/>
      <c r="F10" s="22"/>
      <c r="G10" s="24"/>
      <c r="H10" s="24"/>
      <c r="I10" s="24"/>
      <c r="J10" s="24"/>
      <c r="K10" s="24"/>
      <c r="L10" s="24"/>
      <c r="M10" s="19"/>
      <c r="N10" s="19"/>
      <c r="O10" s="19"/>
      <c r="P10" s="52"/>
      <c r="Q10" s="19"/>
    </row>
    <row r="11" spans="1:38" ht="15">
      <c r="A11" s="48"/>
      <c r="B11" s="50" t="s">
        <v>76</v>
      </c>
      <c r="C11" s="22"/>
      <c r="D11" s="22"/>
      <c r="E11" s="22"/>
      <c r="F11" s="22"/>
      <c r="G11" s="35">
        <v>43.089922000000001</v>
      </c>
      <c r="H11" s="35"/>
      <c r="I11" s="35">
        <f>280.182761-G11</f>
        <v>237.09283900000003</v>
      </c>
      <c r="J11" s="35"/>
      <c r="K11" s="35">
        <f>SUM(G11:I11)</f>
        <v>280.18276100000003</v>
      </c>
      <c r="L11" s="35"/>
      <c r="M11" s="42"/>
      <c r="N11" s="19"/>
      <c r="O11" s="19"/>
      <c r="P11" s="52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</row>
    <row r="12" spans="1:38" ht="15">
      <c r="A12" s="48"/>
      <c r="B12" s="50" t="s">
        <v>50</v>
      </c>
      <c r="C12" s="22"/>
      <c r="D12" s="22"/>
      <c r="E12" s="22"/>
      <c r="F12" s="22"/>
      <c r="G12" s="72"/>
      <c r="H12" s="35"/>
      <c r="I12" s="72">
        <v>-220.14640700000001</v>
      </c>
      <c r="J12" s="35"/>
      <c r="K12" s="72">
        <f>SUM(G12:I12)</f>
        <v>-220.14640700000001</v>
      </c>
      <c r="L12" s="35"/>
      <c r="M12" s="42"/>
      <c r="N12" s="19"/>
      <c r="O12" s="19"/>
      <c r="P12" s="52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</row>
    <row r="13" spans="1:38" ht="15">
      <c r="A13" s="48"/>
      <c r="B13" s="50" t="s">
        <v>51</v>
      </c>
      <c r="C13" s="22"/>
      <c r="D13" s="22"/>
      <c r="E13" s="22"/>
      <c r="F13" s="22"/>
      <c r="G13" s="35">
        <f>SUM(G11:G12)</f>
        <v>43.089922000000001</v>
      </c>
      <c r="H13" s="35"/>
      <c r="I13" s="35">
        <f>SUM(I11:I12)</f>
        <v>16.946432000000016</v>
      </c>
      <c r="J13" s="35"/>
      <c r="K13" s="35">
        <f>SUM(K11:K12)</f>
        <v>60.036354000000017</v>
      </c>
      <c r="L13" s="35"/>
      <c r="M13" s="42"/>
      <c r="N13" s="19"/>
      <c r="O13" s="19"/>
      <c r="P13" s="52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</row>
    <row r="14" spans="1:38" ht="7.5" customHeight="1">
      <c r="A14" s="48"/>
      <c r="B14" s="50"/>
      <c r="C14" s="22"/>
      <c r="D14" s="22"/>
      <c r="E14" s="22"/>
      <c r="F14" s="22"/>
      <c r="G14" s="35"/>
      <c r="H14" s="35"/>
      <c r="I14" s="35"/>
      <c r="J14" s="35"/>
      <c r="K14" s="35"/>
      <c r="L14" s="35"/>
      <c r="M14" s="42"/>
      <c r="N14" s="19"/>
      <c r="O14" s="19"/>
      <c r="P14" s="52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spans="1:38" ht="15">
      <c r="A15" s="48"/>
      <c r="B15" s="50" t="s">
        <v>20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42"/>
      <c r="N15" s="42"/>
      <c r="O15" s="42"/>
      <c r="P15" s="52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</row>
    <row r="16" spans="1:38" ht="15">
      <c r="A16" s="48"/>
      <c r="B16" s="73" t="str">
        <f>'Distribution Rate Base'!B10</f>
        <v>Adjust Plant in Service, Net of Accumulated Depreciation - Distribution Substations</v>
      </c>
      <c r="C16" s="43"/>
      <c r="D16" s="43"/>
      <c r="E16" s="43"/>
      <c r="F16" s="43"/>
      <c r="G16" s="43">
        <f>'Transmission Rate Base'!F10*COC!$G$16</f>
        <v>-1.6755876499602556</v>
      </c>
      <c r="H16" s="43"/>
      <c r="I16" s="43">
        <f>'Distribution Rate Base'!F10*COC!$G$16</f>
        <v>-3.0145771069189871</v>
      </c>
      <c r="J16" s="43"/>
      <c r="K16" s="35">
        <f>G16+I16</f>
        <v>-4.6901647568792431</v>
      </c>
      <c r="L16" s="35"/>
      <c r="M16" s="272" t="s">
        <v>53</v>
      </c>
      <c r="N16" s="272"/>
      <c r="O16" s="272" t="s">
        <v>64</v>
      </c>
      <c r="P16" s="52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</row>
    <row r="17" spans="1:38" ht="15">
      <c r="A17" s="48"/>
      <c r="B17" s="73" t="str">
        <f>'Distribution Rate Base'!B11</f>
        <v>Remove Land for Future Substation</v>
      </c>
      <c r="C17" s="43"/>
      <c r="D17" s="43"/>
      <c r="E17" s="43"/>
      <c r="F17" s="43"/>
      <c r="G17" s="43">
        <f>'Transmission Rate Base'!F11*COC!$G$16</f>
        <v>-1.8821140694576066</v>
      </c>
      <c r="H17" s="43"/>
      <c r="I17" s="43">
        <f>'Distribution Rate Base'!F11*COC!$G$16</f>
        <v>-4.3582006602224821</v>
      </c>
      <c r="J17" s="43"/>
      <c r="K17" s="35">
        <f>G17+I17</f>
        <v>-6.2403147296800885</v>
      </c>
      <c r="L17" s="35"/>
      <c r="M17" s="272" t="s">
        <v>53</v>
      </c>
      <c r="N17" s="272"/>
      <c r="O17" s="272" t="s">
        <v>64</v>
      </c>
      <c r="P17" s="52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</row>
    <row r="18" spans="1:38" ht="15">
      <c r="A18" s="48"/>
      <c r="B18" s="73" t="str">
        <f>'Distribution Rate Base'!B12</f>
        <v>Subtract Vendor-Financed Portion of Materials and Supplies Inventory</v>
      </c>
      <c r="C18" s="43"/>
      <c r="D18" s="43"/>
      <c r="E18" s="43"/>
      <c r="F18" s="43"/>
      <c r="G18" s="43">
        <f>'Transmission Rate Base'!F12*COC!$G$16</f>
        <v>-2.1255243817063043</v>
      </c>
      <c r="H18" s="43"/>
      <c r="I18" s="43">
        <f>'Distribution Rate Base'!F12*COC!$G$16</f>
        <v>-1.6837555560777437</v>
      </c>
      <c r="J18" s="43"/>
      <c r="K18" s="35">
        <f t="shared" ref="K18" si="0">G18+I18</f>
        <v>-3.8092799377840478</v>
      </c>
      <c r="L18" s="35"/>
      <c r="M18" s="272" t="s">
        <v>52</v>
      </c>
      <c r="N18" s="272"/>
      <c r="O18" s="272" t="s">
        <v>41</v>
      </c>
      <c r="P18" s="52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</row>
    <row r="19" spans="1:38" ht="15">
      <c r="A19" s="48"/>
      <c r="B19" s="73" t="str">
        <f>'Distribution Rate Base'!B13</f>
        <v>Subtract Customer Supplied Financing for Long-Term Debt Interest Payable</v>
      </c>
      <c r="C19" s="43"/>
      <c r="D19" s="43"/>
      <c r="E19" s="43"/>
      <c r="F19" s="43"/>
      <c r="G19" s="43">
        <f>'Transmission Rate Base'!F13*COC!$G$16</f>
        <v>-2.6997261329624016</v>
      </c>
      <c r="H19" s="43"/>
      <c r="I19" s="43">
        <f>'Distribution Rate Base'!F13*COC!$G$16</f>
        <v>-3.7621779027614091</v>
      </c>
      <c r="J19" s="43"/>
      <c r="K19" s="35">
        <f t="shared" ref="K19" si="1">G19+I19</f>
        <v>-6.4619040357238102</v>
      </c>
      <c r="L19" s="35"/>
      <c r="M19" s="272" t="s">
        <v>52</v>
      </c>
      <c r="N19" s="272"/>
      <c r="O19" s="272" t="s">
        <v>41</v>
      </c>
      <c r="P19" s="52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 spans="1:38" ht="15">
      <c r="A20" s="48"/>
      <c r="B20" s="73" t="str">
        <f>'Distribution Rate Base'!B14</f>
        <v>Reflect Adjustments Related to Municipal Franchise Fees</v>
      </c>
      <c r="C20" s="43"/>
      <c r="D20" s="43"/>
      <c r="E20" s="43"/>
      <c r="F20" s="43"/>
      <c r="G20" s="43">
        <f>'Transmission Rate Base'!F14*COC!$G$16</f>
        <v>0</v>
      </c>
      <c r="H20" s="43"/>
      <c r="I20" s="43">
        <f>'Distribution Rate Base'!F14*COC!$G$16</f>
        <v>-0.86227818259348377</v>
      </c>
      <c r="J20" s="43"/>
      <c r="K20" s="35">
        <f t="shared" ref="K20:K27" si="2">G20+I20</f>
        <v>-0.86227818259348377</v>
      </c>
      <c r="L20" s="35"/>
      <c r="M20" s="272" t="s">
        <v>52</v>
      </c>
      <c r="N20" s="272"/>
      <c r="O20" s="272" t="s">
        <v>41</v>
      </c>
      <c r="P20" s="52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 spans="1:38" ht="15">
      <c r="A21" s="48"/>
      <c r="B21" s="73" t="str">
        <f>'Distribution Rate Base'!B15</f>
        <v>Exclude Prepaid Pension Asset, Net of ADFIT</v>
      </c>
      <c r="C21" s="43"/>
      <c r="D21" s="43"/>
      <c r="E21" s="43"/>
      <c r="F21" s="43"/>
      <c r="G21" s="43">
        <f>'Transmission Rate Base'!F15*COC!$G$16</f>
        <v>-0.68055746736435285</v>
      </c>
      <c r="H21" s="43"/>
      <c r="I21" s="43">
        <f>'Distribution Rate Base'!F15*COC!$G$16</f>
        <v>-2.785345918317184</v>
      </c>
      <c r="J21" s="43"/>
      <c r="K21" s="35">
        <f t="shared" si="2"/>
        <v>-3.4659033856815369</v>
      </c>
      <c r="L21" s="35"/>
      <c r="M21" s="272" t="s">
        <v>52</v>
      </c>
      <c r="N21" s="272"/>
      <c r="O21" s="272" t="s">
        <v>41</v>
      </c>
      <c r="P21" s="52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1:38" ht="15">
      <c r="A22" s="48"/>
      <c r="B22" s="73" t="str">
        <f>'Distribution Rate Base'!B16</f>
        <v>Exclude Proposed Medicare Part D Regulatory Asset, Net of ADFIT</v>
      </c>
      <c r="C22" s="43"/>
      <c r="D22" s="43"/>
      <c r="E22" s="43"/>
      <c r="F22" s="43"/>
      <c r="G22" s="43">
        <f>'Transmission Rate Base'!F16*COC!$G$16</f>
        <v>-0.14089883857005089</v>
      </c>
      <c r="H22" s="43"/>
      <c r="I22" s="43">
        <f>'Distribution Rate Base'!F16*COC!$G$16</f>
        <v>-0.57666262296208071</v>
      </c>
      <c r="J22" s="43"/>
      <c r="K22" s="35">
        <f t="shared" si="2"/>
        <v>-0.71756146153213163</v>
      </c>
      <c r="L22" s="35"/>
      <c r="M22" s="272" t="s">
        <v>52</v>
      </c>
      <c r="N22" s="272"/>
      <c r="O22" s="272" t="s">
        <v>41</v>
      </c>
      <c r="P22" s="52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 spans="1:38" ht="15">
      <c r="A23" s="48"/>
      <c r="B23" s="73" t="str">
        <f>'Distribution Rate Base'!B17</f>
        <v>Reduce Hurricane Harvey Reg Asset Balance Due to Amortization During 2024</v>
      </c>
      <c r="C23" s="43"/>
      <c r="D23" s="43"/>
      <c r="E23" s="43"/>
      <c r="F23" s="43"/>
      <c r="G23" s="43">
        <f>'Transmission Rate Base'!F17*COC!$G$16</f>
        <v>-8.6739478553593298E-3</v>
      </c>
      <c r="H23" s="43"/>
      <c r="I23" s="43">
        <f>'Distribution Rate Base'!F17*COC!$G$16</f>
        <v>-0.67356416457973789</v>
      </c>
      <c r="J23" s="43"/>
      <c r="K23" s="35">
        <f t="shared" si="2"/>
        <v>-0.68223811243509724</v>
      </c>
      <c r="L23" s="35"/>
      <c r="M23" s="272" t="s">
        <v>52</v>
      </c>
      <c r="N23" s="272"/>
      <c r="O23" s="272" t="s">
        <v>41</v>
      </c>
      <c r="P23" s="52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</row>
    <row r="24" spans="1:38" ht="15">
      <c r="A24" s="48"/>
      <c r="B24" s="73" t="str">
        <f>'Distribution Rate Base'!B18</f>
        <v>Remove Carrying Charges Pro Forma Addition to Hurricane Harvey Reg Asset</v>
      </c>
      <c r="C24" s="43"/>
      <c r="D24" s="43"/>
      <c r="E24" s="43"/>
      <c r="F24" s="43"/>
      <c r="G24" s="43">
        <f>'Transmission Rate Base'!F18*COC!$G$16</f>
        <v>-1.2033011380868803E-2</v>
      </c>
      <c r="H24" s="43"/>
      <c r="I24" s="43">
        <f>'Distribution Rate Base'!F18*COC!$G$16</f>
        <v>-0.93440788361732796</v>
      </c>
      <c r="J24" s="43"/>
      <c r="K24" s="35">
        <f t="shared" si="2"/>
        <v>-0.94644089499819672</v>
      </c>
      <c r="L24" s="35"/>
      <c r="M24" s="272" t="s">
        <v>52</v>
      </c>
      <c r="N24" s="272"/>
      <c r="O24" s="272" t="s">
        <v>41</v>
      </c>
      <c r="P24" s="52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</row>
    <row r="25" spans="1:38" ht="15">
      <c r="A25" s="48"/>
      <c r="B25" s="73" t="str">
        <f>'Distribution Rate Base'!B19</f>
        <v>Remove Carrying Charges For Named Storms Laura, Nicholas and Uri</v>
      </c>
      <c r="C25" s="43"/>
      <c r="D25" s="43"/>
      <c r="E25" s="43"/>
      <c r="F25" s="43"/>
      <c r="G25" s="43">
        <f>'Transmission Rate Base'!F19*COC!$G$16</f>
        <v>-2.4137549310680659E-2</v>
      </c>
      <c r="H25" s="43"/>
      <c r="I25" s="43">
        <f>'Distribution Rate Base'!F19*COC!$G$16</f>
        <v>-1.2545797443346904</v>
      </c>
      <c r="J25" s="43"/>
      <c r="K25" s="35">
        <f t="shared" si="2"/>
        <v>-1.278717293645371</v>
      </c>
      <c r="L25" s="35"/>
      <c r="M25" s="272" t="s">
        <v>52</v>
      </c>
      <c r="N25" s="272"/>
      <c r="O25" s="272" t="s">
        <v>41</v>
      </c>
      <c r="P25" s="52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8" ht="15">
      <c r="A26" s="48"/>
      <c r="B26" s="73" t="str">
        <f>'Distribution Rate Base'!B20</f>
        <v>Exclude NOL ADIT from Base Revenue Requirement</v>
      </c>
      <c r="C26" s="43"/>
      <c r="D26" s="43"/>
      <c r="E26" s="43"/>
      <c r="F26" s="43"/>
      <c r="G26" s="43">
        <f>'Transmission Rate Base'!F20*COC!$G$16</f>
        <v>-1.9345233779228963</v>
      </c>
      <c r="H26" s="43"/>
      <c r="I26" s="43">
        <f>'Distribution Rate Base'!F20*COC!$G$16</f>
        <v>-3.4255758898988384</v>
      </c>
      <c r="J26" s="43"/>
      <c r="K26" s="35">
        <f t="shared" si="2"/>
        <v>-5.3600992678217345</v>
      </c>
      <c r="L26" s="35"/>
      <c r="M26" s="272" t="s">
        <v>150</v>
      </c>
      <c r="N26" s="272"/>
      <c r="O26" s="272" t="s">
        <v>295</v>
      </c>
      <c r="P26" s="52"/>
      <c r="Q26" s="275"/>
      <c r="R26" s="275"/>
      <c r="S26" s="275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spans="1:38" ht="15">
      <c r="A27" s="48"/>
      <c r="B27" s="73" t="str">
        <f>'Distribution Rate Base'!B21</f>
        <v>Reflect IIJA Expense Deferral, Net of ADFIT</v>
      </c>
      <c r="C27" s="43"/>
      <c r="D27" s="43"/>
      <c r="E27" s="43"/>
      <c r="F27" s="43"/>
      <c r="G27" s="43">
        <f>'Transmission Rate Base'!F21*COC!$G$16</f>
        <v>3.5749408798227389E-3</v>
      </c>
      <c r="H27" s="43"/>
      <c r="I27" s="43">
        <f>'Distribution Rate Base'!F21*COC!$G$16</f>
        <v>1.6732597744971895E-2</v>
      </c>
      <c r="J27" s="43"/>
      <c r="K27" s="35">
        <f t="shared" si="2"/>
        <v>2.0307538624794633E-2</v>
      </c>
      <c r="L27" s="35"/>
      <c r="M27" s="272" t="s">
        <v>52</v>
      </c>
      <c r="N27" s="272"/>
      <c r="O27" s="272" t="s">
        <v>41</v>
      </c>
      <c r="P27" s="52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</row>
    <row r="28" spans="1:38" ht="7.5" customHeight="1">
      <c r="A28" s="48"/>
      <c r="B28" s="73"/>
      <c r="C28" s="43"/>
      <c r="D28" s="43"/>
      <c r="E28" s="43"/>
      <c r="F28" s="43"/>
      <c r="G28" s="43"/>
      <c r="H28" s="43"/>
      <c r="I28" s="43"/>
      <c r="J28" s="43"/>
      <c r="K28" s="35"/>
      <c r="L28" s="35"/>
      <c r="M28" s="272"/>
      <c r="N28" s="272"/>
      <c r="O28" s="272"/>
      <c r="P28" s="52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</row>
    <row r="29" spans="1:38" ht="15">
      <c r="A29" s="48"/>
      <c r="B29" s="235" t="s">
        <v>42</v>
      </c>
      <c r="C29" s="43"/>
      <c r="D29" s="43"/>
      <c r="E29" s="43"/>
      <c r="F29" s="43"/>
      <c r="G29" s="43"/>
      <c r="H29" s="43"/>
      <c r="I29" s="43"/>
      <c r="J29" s="43"/>
      <c r="K29" s="35"/>
      <c r="L29" s="35"/>
      <c r="M29" s="198"/>
      <c r="N29" s="198"/>
      <c r="O29" s="198"/>
      <c r="P29" s="52"/>
      <c r="Q29" s="19"/>
      <c r="S29" s="42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 t="s">
        <v>69</v>
      </c>
      <c r="AE29" s="19"/>
      <c r="AF29" s="42" t="s">
        <v>67</v>
      </c>
      <c r="AG29" s="42" t="s">
        <v>68</v>
      </c>
      <c r="AH29" s="19"/>
      <c r="AI29" s="19"/>
      <c r="AJ29" s="19"/>
      <c r="AK29" s="19"/>
      <c r="AL29" s="19"/>
    </row>
    <row r="30" spans="1:38" ht="15">
      <c r="A30" s="48"/>
      <c r="B30" s="155" t="s">
        <v>139</v>
      </c>
      <c r="C30" s="43"/>
      <c r="D30" s="43"/>
      <c r="E30" s="43"/>
      <c r="F30" s="43"/>
      <c r="G30" s="43">
        <v>0</v>
      </c>
      <c r="H30" s="43"/>
      <c r="I30" s="43">
        <f>-'Customer Count Revenue'!R18</f>
        <v>-4.8721882731769615</v>
      </c>
      <c r="J30" s="43"/>
      <c r="K30" s="35">
        <f t="shared" ref="K30:K31" si="3">G30+I30</f>
        <v>-4.8721882731769615</v>
      </c>
      <c r="L30" s="35"/>
      <c r="M30" s="272" t="s">
        <v>52</v>
      </c>
      <c r="N30" s="272"/>
      <c r="O30" s="272" t="s">
        <v>41</v>
      </c>
      <c r="P30" s="52"/>
      <c r="Q30" s="19"/>
      <c r="S30" s="42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42"/>
      <c r="AG30" s="42"/>
      <c r="AH30" s="19"/>
      <c r="AI30" s="19"/>
      <c r="AJ30" s="19"/>
      <c r="AK30" s="19"/>
      <c r="AL30" s="19"/>
    </row>
    <row r="31" spans="1:38" ht="15">
      <c r="A31" s="48"/>
      <c r="B31" s="73" t="s">
        <v>250</v>
      </c>
      <c r="C31" s="43"/>
      <c r="D31" s="43"/>
      <c r="E31" s="43"/>
      <c r="F31" s="43"/>
      <c r="G31" s="43">
        <f>'IIJA Expenses Deferral and Amor'!H15</f>
        <v>-4.3759199999999998E-2</v>
      </c>
      <c r="H31" s="43"/>
      <c r="I31" s="43">
        <f>'IIJA Expenses Deferral and Amor'!F15</f>
        <v>-0.20481600000000003</v>
      </c>
      <c r="J31" s="43"/>
      <c r="K31" s="35">
        <f t="shared" si="3"/>
        <v>-0.24857520000000002</v>
      </c>
      <c r="L31" s="35"/>
      <c r="M31" s="272" t="s">
        <v>52</v>
      </c>
      <c r="N31" s="272"/>
      <c r="O31" s="272" t="s">
        <v>41</v>
      </c>
      <c r="P31" s="52"/>
      <c r="Q31" s="19"/>
      <c r="S31" s="42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42"/>
      <c r="AG31" s="42"/>
      <c r="AH31" s="19"/>
      <c r="AI31" s="19"/>
      <c r="AJ31" s="19"/>
      <c r="AK31" s="19"/>
      <c r="AL31" s="19"/>
    </row>
    <row r="32" spans="1:38" ht="15">
      <c r="A32" s="48"/>
      <c r="B32" s="73" t="s">
        <v>140</v>
      </c>
      <c r="C32" s="43"/>
      <c r="D32" s="43"/>
      <c r="E32" s="43"/>
      <c r="F32" s="43"/>
      <c r="G32" s="43">
        <f>'EDIT Reclass'!H25</f>
        <v>-0.51035918300149041</v>
      </c>
      <c r="H32" s="43"/>
      <c r="I32" s="43">
        <f>'EDIT Reclass'!F25</f>
        <v>-0.90372244676186064</v>
      </c>
      <c r="J32" s="43"/>
      <c r="K32" s="35">
        <f>G32+I32</f>
        <v>-1.4140816297633512</v>
      </c>
      <c r="L32" s="35"/>
      <c r="M32" s="272" t="s">
        <v>52</v>
      </c>
      <c r="N32" s="272"/>
      <c r="O32" s="272" t="s">
        <v>41</v>
      </c>
      <c r="P32" s="52"/>
      <c r="Q32" s="19"/>
      <c r="S32" s="42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42"/>
      <c r="AG32" s="42"/>
      <c r="AH32" s="19"/>
      <c r="AI32" s="19"/>
      <c r="AJ32" s="19"/>
      <c r="AK32" s="19"/>
      <c r="AL32" s="19"/>
    </row>
    <row r="33" spans="1:38" ht="15">
      <c r="A33" s="48"/>
      <c r="B33" s="73" t="s">
        <v>265</v>
      </c>
      <c r="C33" s="43"/>
      <c r="D33" s="43"/>
      <c r="E33" s="43"/>
      <c r="F33" s="43"/>
      <c r="G33" s="43">
        <f>'Tx Margin Tax'!I33/1000000</f>
        <v>-0.42486452322043944</v>
      </c>
      <c r="H33" s="43"/>
      <c r="I33" s="43">
        <f>'Tx Margin Tax'!I34/1000000</f>
        <v>-1.8736300567795634</v>
      </c>
      <c r="J33" s="43"/>
      <c r="K33" s="35">
        <f>G33+I33</f>
        <v>-2.298494580000003</v>
      </c>
      <c r="L33" s="35"/>
      <c r="M33" s="272" t="s">
        <v>52</v>
      </c>
      <c r="N33" s="272"/>
      <c r="O33" s="272" t="s">
        <v>41</v>
      </c>
      <c r="P33" s="52"/>
      <c r="Q33" s="19"/>
      <c r="S33" s="42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42"/>
      <c r="AG33" s="42"/>
      <c r="AH33" s="19"/>
      <c r="AI33" s="19"/>
      <c r="AJ33" s="19"/>
      <c r="AK33" s="19"/>
      <c r="AL33" s="19"/>
    </row>
    <row r="34" spans="1:38" ht="15">
      <c r="A34" s="48"/>
      <c r="B34" s="73" t="s">
        <v>141</v>
      </c>
      <c r="C34" s="43"/>
      <c r="D34" s="43"/>
      <c r="E34" s="43"/>
      <c r="F34" s="43"/>
      <c r="G34" s="43">
        <f>'Tx Margin Tax'!K33/1000000</f>
        <v>-1.3907729952292409</v>
      </c>
      <c r="H34" s="43"/>
      <c r="I34" s="43">
        <f>'Tx Margin Tax'!K34/1000000</f>
        <v>-6.1332352870207556</v>
      </c>
      <c r="J34" s="43"/>
      <c r="K34" s="35">
        <f>G34+I34</f>
        <v>-7.5240082822499961</v>
      </c>
      <c r="L34" s="35"/>
      <c r="M34" s="272" t="s">
        <v>52</v>
      </c>
      <c r="N34" s="272"/>
      <c r="O34" s="272" t="s">
        <v>41</v>
      </c>
      <c r="P34" s="52"/>
      <c r="Q34" s="275"/>
      <c r="R34" s="198"/>
      <c r="S34" s="42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42"/>
      <c r="AG34" s="42"/>
      <c r="AH34" s="19"/>
      <c r="AI34" s="19"/>
      <c r="AJ34" s="19"/>
      <c r="AK34" s="19"/>
      <c r="AL34" s="19"/>
    </row>
    <row r="35" spans="1:38" ht="15">
      <c r="A35" s="48"/>
      <c r="B35" s="73" t="s">
        <v>142</v>
      </c>
      <c r="C35" s="43"/>
      <c r="D35" s="43"/>
      <c r="E35" s="43"/>
      <c r="F35" s="43"/>
      <c r="G35" s="43">
        <f>'EV Tax Credits'!H18</f>
        <v>-9.6013977140916432E-2</v>
      </c>
      <c r="H35" s="43"/>
      <c r="I35" s="43">
        <f>'EV Tax Credits'!F18</f>
        <v>-0.17001766842870381</v>
      </c>
      <c r="J35" s="43"/>
      <c r="K35" s="35">
        <f t="shared" ref="K35" si="4">G35+I35</f>
        <v>-0.26603164556962022</v>
      </c>
      <c r="L35" s="35"/>
      <c r="M35" s="272" t="s">
        <v>52</v>
      </c>
      <c r="N35" s="272"/>
      <c r="O35" s="272" t="s">
        <v>41</v>
      </c>
      <c r="P35" s="52"/>
      <c r="Q35" s="19"/>
      <c r="S35" s="42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42"/>
      <c r="AG35" s="42"/>
      <c r="AH35" s="19"/>
      <c r="AI35" s="19"/>
      <c r="AJ35" s="19"/>
      <c r="AK35" s="19"/>
      <c r="AL35" s="19"/>
    </row>
    <row r="36" spans="1:38" ht="15">
      <c r="A36" s="48"/>
      <c r="B36" s="73" t="s">
        <v>462</v>
      </c>
      <c r="C36" s="43"/>
      <c r="D36" s="43"/>
      <c r="E36" s="43"/>
      <c r="F36" s="43"/>
      <c r="G36" s="43">
        <f>'Medicare Part D'!H24</f>
        <v>-0.43116962025316447</v>
      </c>
      <c r="H36" s="43"/>
      <c r="I36" s="43">
        <f>'Medicare Part D'!F24</f>
        <v>-1.7646649797468354</v>
      </c>
      <c r="J36" s="43"/>
      <c r="K36" s="35">
        <f t="shared" ref="K36" si="5">G36+I36</f>
        <v>-2.1958346</v>
      </c>
      <c r="L36" s="35"/>
      <c r="M36" s="272" t="s">
        <v>52</v>
      </c>
      <c r="N36" s="272"/>
      <c r="O36" s="272" t="s">
        <v>41</v>
      </c>
      <c r="P36" s="52"/>
      <c r="Q36" s="19"/>
      <c r="S36" s="42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42"/>
      <c r="AG36" s="42"/>
      <c r="AH36" s="19"/>
      <c r="AI36" s="19"/>
      <c r="AJ36" s="19"/>
      <c r="AK36" s="19"/>
      <c r="AL36" s="19"/>
    </row>
    <row r="37" spans="1:38" ht="15">
      <c r="A37" s="48"/>
      <c r="B37" s="73" t="s">
        <v>463</v>
      </c>
      <c r="C37" s="43"/>
      <c r="D37" s="43"/>
      <c r="E37" s="43"/>
      <c r="F37" s="43"/>
      <c r="G37" s="43">
        <f>'Hurr Harvey Reg Asset Balance'!H38</f>
        <v>-2.6543447273109901E-2</v>
      </c>
      <c r="H37" s="43"/>
      <c r="I37" s="43">
        <f>'Hurr Harvey Reg Asset Balance'!F38</f>
        <v>-2.0611969527268896</v>
      </c>
      <c r="J37" s="43"/>
      <c r="K37" s="35">
        <f t="shared" ref="K37" si="6">G37+I37</f>
        <v>-2.0877403999999995</v>
      </c>
      <c r="L37" s="35"/>
      <c r="M37" s="272" t="s">
        <v>52</v>
      </c>
      <c r="N37" s="272"/>
      <c r="O37" s="272" t="s">
        <v>41</v>
      </c>
      <c r="P37" s="52"/>
      <c r="Q37" s="19"/>
      <c r="S37" s="42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42"/>
      <c r="AG37" s="42"/>
      <c r="AH37" s="19"/>
      <c r="AI37" s="19"/>
      <c r="AJ37" s="19"/>
      <c r="AK37" s="19"/>
      <c r="AL37" s="19"/>
    </row>
    <row r="38" spans="1:38" ht="15">
      <c r="A38" s="48"/>
      <c r="B38" s="73" t="s">
        <v>464</v>
      </c>
      <c r="C38" s="43"/>
      <c r="D38" s="43"/>
      <c r="E38" s="43"/>
      <c r="F38" s="43"/>
      <c r="G38" s="43">
        <f>'Hurr Harvey Carrying Charges'!H22</f>
        <v>-2.9089880487661389E-2</v>
      </c>
      <c r="H38" s="43"/>
      <c r="I38" s="43">
        <f>'Hurr Harvey Carrying Charges'!F22</f>
        <v>-2.2589369195123385</v>
      </c>
      <c r="J38" s="43"/>
      <c r="K38" s="35">
        <f t="shared" ref="K38" si="7">G38+I38</f>
        <v>-2.2880267999999999</v>
      </c>
      <c r="L38" s="35"/>
      <c r="M38" s="272" t="s">
        <v>52</v>
      </c>
      <c r="N38" s="272"/>
      <c r="O38" s="272" t="s">
        <v>41</v>
      </c>
      <c r="P38" s="52"/>
      <c r="Q38" s="19"/>
      <c r="R38" t="s">
        <v>19</v>
      </c>
      <c r="S38" s="42" t="s">
        <v>23</v>
      </c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42"/>
      <c r="AG38" s="42"/>
      <c r="AH38" s="19"/>
      <c r="AI38" s="19"/>
      <c r="AJ38" s="19"/>
      <c r="AK38" s="19"/>
      <c r="AL38" s="19"/>
    </row>
    <row r="39" spans="1:38" ht="15">
      <c r="A39" s="48"/>
      <c r="B39" s="73" t="s">
        <v>465</v>
      </c>
      <c r="C39" s="43"/>
      <c r="D39" s="43"/>
      <c r="E39" s="43"/>
      <c r="F39" s="43"/>
      <c r="G39" s="43">
        <f>'Other Storms Carrying Charges'!H67</f>
        <v>-7.3864147919021655E-2</v>
      </c>
      <c r="H39" s="43"/>
      <c r="I39" s="43">
        <f>'Other Storms Carrying Charges'!F67</f>
        <v>-3.8391827860809782</v>
      </c>
      <c r="J39" s="43"/>
      <c r="K39" s="35">
        <f t="shared" ref="K39" si="8">G39+I39</f>
        <v>-3.913046934</v>
      </c>
      <c r="L39" s="35"/>
      <c r="M39" s="272" t="s">
        <v>52</v>
      </c>
      <c r="N39" s="272"/>
      <c r="O39" s="272" t="s">
        <v>41</v>
      </c>
      <c r="P39" s="52"/>
      <c r="Q39" s="19"/>
      <c r="R39" t="s">
        <v>293</v>
      </c>
      <c r="S39" s="42" t="s">
        <v>294</v>
      </c>
      <c r="T39" s="42" t="s">
        <v>162</v>
      </c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42"/>
      <c r="AG39" s="42"/>
      <c r="AH39" s="19"/>
      <c r="AI39" s="19"/>
      <c r="AJ39" s="19"/>
      <c r="AK39" s="19"/>
      <c r="AL39" s="19"/>
    </row>
    <row r="40" spans="1:38" ht="15">
      <c r="A40" s="48"/>
      <c r="B40" s="73" t="s">
        <v>466</v>
      </c>
      <c r="C40" s="43"/>
      <c r="D40" s="43"/>
      <c r="E40" s="43"/>
      <c r="F40" s="43"/>
      <c r="G40" s="43">
        <f>'Hunt Storm Reg Asset'!R16/1000000</f>
        <v>-0.1702795617737563</v>
      </c>
      <c r="H40" s="43"/>
      <c r="I40" s="43">
        <f>'Hunt Storm Reg Asset'!Q16/1000000</f>
        <v>-10.767805138226242</v>
      </c>
      <c r="J40" s="43"/>
      <c r="K40" s="35">
        <f t="shared" ref="K40" si="9">G40+I40</f>
        <v>-10.938084699999999</v>
      </c>
      <c r="L40" s="35"/>
      <c r="M40" s="272" t="s">
        <v>150</v>
      </c>
      <c r="N40" s="272"/>
      <c r="O40" s="272" t="s">
        <v>295</v>
      </c>
      <c r="P40" s="52"/>
      <c r="Q40" s="19"/>
      <c r="S40" s="42"/>
      <c r="T40" s="42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42"/>
      <c r="AG40" s="42"/>
      <c r="AH40" s="19"/>
      <c r="AI40" s="19"/>
      <c r="AJ40" s="19"/>
      <c r="AK40" s="19"/>
      <c r="AL40" s="19"/>
    </row>
    <row r="41" spans="1:38" ht="15">
      <c r="A41" s="48"/>
      <c r="B41" s="43" t="s">
        <v>288</v>
      </c>
      <c r="C41" s="43"/>
      <c r="D41" s="43"/>
      <c r="E41" s="43"/>
      <c r="F41" s="43"/>
      <c r="G41" s="43">
        <f>'Garrett Adj Functionalization'!D48/1000000</f>
        <v>-0.89270109061785652</v>
      </c>
      <c r="H41" s="43"/>
      <c r="I41" s="43">
        <f>'Garrett Adj Functionalization'!E48/1000000</f>
        <v>-5.0899704027704873</v>
      </c>
      <c r="J41" s="43"/>
      <c r="K41" s="35">
        <f>G41+I41</f>
        <v>-5.9826714933883434</v>
      </c>
      <c r="L41" s="35"/>
      <c r="M41" s="272" t="s">
        <v>150</v>
      </c>
      <c r="N41" s="272"/>
      <c r="O41" s="272" t="s">
        <v>65</v>
      </c>
      <c r="P41" s="52"/>
      <c r="Q41" s="87"/>
      <c r="R41" s="43">
        <v>-5.982672</v>
      </c>
      <c r="S41" s="146"/>
      <c r="T41" s="19" t="s">
        <v>297</v>
      </c>
      <c r="U41" s="19"/>
      <c r="V41" s="19"/>
      <c r="W41" s="19"/>
      <c r="X41" s="91"/>
      <c r="Y41" s="90"/>
      <c r="Z41" s="19"/>
      <c r="AA41" s="19"/>
      <c r="AB41" s="19"/>
      <c r="AC41" s="19"/>
      <c r="AD41" s="19">
        <v>560</v>
      </c>
      <c r="AE41" s="19"/>
      <c r="AF41" s="19"/>
      <c r="AG41" s="19"/>
      <c r="AH41" s="19"/>
      <c r="AI41" s="19"/>
      <c r="AJ41" s="19"/>
      <c r="AK41" s="19"/>
      <c r="AL41" s="19"/>
    </row>
    <row r="42" spans="1:38" ht="15">
      <c r="A42" s="48"/>
      <c r="B42" s="43" t="s">
        <v>289</v>
      </c>
      <c r="C42" s="43"/>
      <c r="D42" s="43"/>
      <c r="E42" s="43"/>
      <c r="F42" s="43"/>
      <c r="G42" s="43">
        <f>'Garrett Adj Functionalization'!D65/1000000</f>
        <v>-0.18604584422984921</v>
      </c>
      <c r="H42" s="43"/>
      <c r="I42" s="43">
        <f>'Garrett Adj Functionalization'!E65/1000000</f>
        <v>-0.93817885836271986</v>
      </c>
      <c r="J42" s="43"/>
      <c r="K42" s="35">
        <f>G42+I42</f>
        <v>-1.1242247025925691</v>
      </c>
      <c r="L42" s="35"/>
      <c r="M42" s="272" t="s">
        <v>150</v>
      </c>
      <c r="N42" s="272"/>
      <c r="O42" s="272" t="s">
        <v>65</v>
      </c>
      <c r="P42" s="52"/>
      <c r="Q42" s="87"/>
      <c r="R42" s="43">
        <v>-1.124225</v>
      </c>
      <c r="S42" s="146"/>
      <c r="T42" s="19" t="s">
        <v>297</v>
      </c>
      <c r="U42" s="19"/>
      <c r="V42" s="19"/>
      <c r="W42" s="19"/>
      <c r="X42" s="91"/>
      <c r="Y42" s="90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</row>
    <row r="43" spans="1:38" ht="15">
      <c r="A43" s="48"/>
      <c r="B43" s="43" t="s">
        <v>286</v>
      </c>
      <c r="C43" s="43"/>
      <c r="D43" s="43"/>
      <c r="E43" s="43"/>
      <c r="F43" s="43"/>
      <c r="G43" s="43">
        <f>'Garrett Adj Functionalization'!D111/1000000</f>
        <v>-0.7874924074277474</v>
      </c>
      <c r="H43" s="43"/>
      <c r="I43" s="43">
        <f>'Garrett Adj Functionalization'!E111/1000000</f>
        <v>-2.135342633388579</v>
      </c>
      <c r="J43" s="43"/>
      <c r="K43" s="35">
        <f t="shared" ref="K43:K48" si="10">G43+I43</f>
        <v>-2.9228350408163264</v>
      </c>
      <c r="L43" s="35"/>
      <c r="M43" s="272" t="s">
        <v>150</v>
      </c>
      <c r="N43" s="272"/>
      <c r="O43" s="272" t="s">
        <v>65</v>
      </c>
      <c r="P43" s="52"/>
      <c r="Q43" s="87"/>
      <c r="R43" s="43">
        <v>-2.9228350000000001</v>
      </c>
      <c r="S43" s="87"/>
      <c r="T43" s="19" t="s">
        <v>297</v>
      </c>
      <c r="U43" s="19"/>
      <c r="V43" s="19"/>
      <c r="W43" s="19"/>
      <c r="X43" s="19"/>
      <c r="Y43" s="19"/>
      <c r="Z43" s="19"/>
      <c r="AA43" s="19"/>
      <c r="AB43" s="19"/>
      <c r="AC43" s="19"/>
      <c r="AD43" s="19">
        <v>570</v>
      </c>
      <c r="AE43" s="19"/>
      <c r="AF43" s="19"/>
      <c r="AG43" s="19"/>
      <c r="AH43" s="19"/>
      <c r="AI43" s="19"/>
      <c r="AJ43" s="19"/>
      <c r="AK43" s="19"/>
      <c r="AL43" s="19"/>
    </row>
    <row r="44" spans="1:38" ht="15">
      <c r="A44" s="48"/>
      <c r="B44" s="43" t="s">
        <v>287</v>
      </c>
      <c r="C44" s="43"/>
      <c r="D44" s="43"/>
      <c r="E44" s="43"/>
      <c r="F44" s="43"/>
      <c r="G44" s="43">
        <f>'Garrett Adj Functionalization'!D126/1000000</f>
        <v>-0.64492248083412507</v>
      </c>
      <c r="H44" s="43"/>
      <c r="I44" s="43">
        <f>'Garrett Adj Functionalization'!E126/1000000</f>
        <v>-3.0666929123688589</v>
      </c>
      <c r="J44" s="43"/>
      <c r="K44" s="35">
        <f t="shared" si="10"/>
        <v>-3.7116153932029841</v>
      </c>
      <c r="L44" s="35"/>
      <c r="M44" s="272" t="s">
        <v>150</v>
      </c>
      <c r="N44" s="272"/>
      <c r="O44" s="272" t="s">
        <v>65</v>
      </c>
      <c r="P44" s="52"/>
      <c r="Q44" s="87"/>
      <c r="R44" s="43">
        <v>-3.7116150000000001</v>
      </c>
      <c r="S44" s="87"/>
      <c r="T44" s="19" t="s">
        <v>297</v>
      </c>
      <c r="U44" s="19"/>
      <c r="V44" s="19"/>
      <c r="W44" s="19"/>
      <c r="X44" s="89"/>
      <c r="Y44" s="41"/>
      <c r="Z44" s="19"/>
      <c r="AA44" s="19"/>
      <c r="AB44" s="19"/>
      <c r="AC44" s="19"/>
      <c r="AD44" s="19">
        <v>580</v>
      </c>
      <c r="AE44" s="19"/>
      <c r="AF44" s="19"/>
      <c r="AG44" s="19"/>
      <c r="AH44" s="19"/>
      <c r="AI44" s="19"/>
      <c r="AJ44" s="19"/>
      <c r="AK44" s="19"/>
      <c r="AL44" s="19"/>
    </row>
    <row r="45" spans="1:38" ht="15">
      <c r="A45" s="48"/>
      <c r="B45" s="73" t="s">
        <v>291</v>
      </c>
      <c r="C45" s="43"/>
      <c r="D45" s="43"/>
      <c r="E45" s="43"/>
      <c r="F45" s="43"/>
      <c r="G45" s="43">
        <f>R45*S45</f>
        <v>-2.402920314926388</v>
      </c>
      <c r="H45" s="43"/>
      <c r="I45" s="43">
        <f>R45-G45</f>
        <v>-3.4451796850736116</v>
      </c>
      <c r="J45" s="43"/>
      <c r="K45" s="35">
        <f t="shared" si="10"/>
        <v>-5.8480999999999996</v>
      </c>
      <c r="L45" s="35"/>
      <c r="M45" s="272" t="s">
        <v>150</v>
      </c>
      <c r="N45" s="272"/>
      <c r="O45" s="272" t="s">
        <v>65</v>
      </c>
      <c r="P45" s="52"/>
      <c r="Q45" s="87"/>
      <c r="R45" s="43">
        <v>-5.8480999999999996</v>
      </c>
      <c r="S45" s="255">
        <v>0.41088906053699287</v>
      </c>
      <c r="T45" s="19">
        <v>924</v>
      </c>
      <c r="U45" s="19" t="s">
        <v>138</v>
      </c>
      <c r="V45" s="19"/>
      <c r="W45" s="19"/>
      <c r="X45" s="89"/>
      <c r="Y45" s="41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</row>
    <row r="46" spans="1:38" ht="15">
      <c r="A46" s="48"/>
      <c r="B46" s="73" t="s">
        <v>145</v>
      </c>
      <c r="C46" s="43"/>
      <c r="D46" s="43"/>
      <c r="E46" s="43"/>
      <c r="F46" s="43"/>
      <c r="G46" s="43">
        <f>R46*S46</f>
        <v>-0.18147777526657324</v>
      </c>
      <c r="H46" s="43"/>
      <c r="I46" s="43">
        <f>R46-G46</f>
        <v>-0.84941722473342662</v>
      </c>
      <c r="J46" s="43"/>
      <c r="K46" s="35">
        <f t="shared" si="10"/>
        <v>-1.0308949999999999</v>
      </c>
      <c r="L46" s="35"/>
      <c r="M46" s="272" t="s">
        <v>150</v>
      </c>
      <c r="N46" s="272"/>
      <c r="O46" s="272" t="s">
        <v>65</v>
      </c>
      <c r="P46" s="52"/>
      <c r="Q46" s="87"/>
      <c r="R46" s="43">
        <v>-1.0308949999999999</v>
      </c>
      <c r="S46" s="255">
        <f>0.176039048852282</f>
        <v>0.176039048852282</v>
      </c>
      <c r="T46" s="19">
        <v>930.2</v>
      </c>
      <c r="U46" s="19" t="s">
        <v>296</v>
      </c>
      <c r="V46" s="19"/>
      <c r="W46" s="19"/>
      <c r="X46" s="89"/>
      <c r="Y46" s="41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</row>
    <row r="47" spans="1:38" ht="15">
      <c r="A47" s="48"/>
      <c r="B47" s="73" t="s">
        <v>143</v>
      </c>
      <c r="C47" s="43"/>
      <c r="D47" s="43"/>
      <c r="E47" s="43"/>
      <c r="F47" s="43"/>
      <c r="G47" s="43">
        <f t="shared" ref="G47:G48" si="11">R47*S47</f>
        <v>-0.12686782172686259</v>
      </c>
      <c r="H47" s="43"/>
      <c r="I47" s="43">
        <f t="shared" ref="I47:I48" si="12">R47-G47</f>
        <v>-0.59381217827313737</v>
      </c>
      <c r="J47" s="43"/>
      <c r="K47" s="35">
        <f t="shared" si="10"/>
        <v>-0.72067999999999999</v>
      </c>
      <c r="L47" s="35"/>
      <c r="M47" s="272" t="s">
        <v>150</v>
      </c>
      <c r="N47" s="272"/>
      <c r="O47" s="272" t="s">
        <v>65</v>
      </c>
      <c r="P47" s="52"/>
      <c r="Q47" s="87"/>
      <c r="R47" s="43">
        <v>-0.72067999999999999</v>
      </c>
      <c r="S47" s="255">
        <f t="shared" ref="S47:S50" si="13">0.176039048852282</f>
        <v>0.176039048852282</v>
      </c>
      <c r="T47" s="19">
        <v>930.2</v>
      </c>
      <c r="U47" s="19" t="s">
        <v>296</v>
      </c>
      <c r="V47" s="19"/>
      <c r="W47" s="19"/>
      <c r="X47" s="89"/>
      <c r="Y47" s="41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</row>
    <row r="48" spans="1:38" ht="15">
      <c r="A48" s="48"/>
      <c r="B48" s="73" t="s">
        <v>144</v>
      </c>
      <c r="C48" s="43"/>
      <c r="D48" s="43"/>
      <c r="E48" s="43"/>
      <c r="F48" s="43"/>
      <c r="G48" s="43">
        <f t="shared" si="11"/>
        <v>-9.0500618780665065E-2</v>
      </c>
      <c r="H48" s="43"/>
      <c r="I48" s="43">
        <f t="shared" si="12"/>
        <v>-0.42359338121933499</v>
      </c>
      <c r="J48" s="43"/>
      <c r="K48" s="35">
        <f t="shared" si="10"/>
        <v>-0.51409400000000005</v>
      </c>
      <c r="L48" s="35"/>
      <c r="M48" s="272" t="s">
        <v>150</v>
      </c>
      <c r="N48" s="272"/>
      <c r="O48" s="272" t="s">
        <v>65</v>
      </c>
      <c r="P48" s="52"/>
      <c r="Q48" s="87"/>
      <c r="R48" s="43">
        <v>-0.51409400000000005</v>
      </c>
      <c r="S48" s="255">
        <f t="shared" si="13"/>
        <v>0.176039048852282</v>
      </c>
      <c r="T48" s="19">
        <v>930.2</v>
      </c>
      <c r="U48" s="19" t="s">
        <v>296</v>
      </c>
      <c r="V48" s="19"/>
      <c r="W48" s="19"/>
      <c r="X48" s="89"/>
      <c r="Y48" s="41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</row>
    <row r="49" spans="1:38" ht="15">
      <c r="A49" s="48"/>
      <c r="B49" s="43" t="s">
        <v>290</v>
      </c>
      <c r="C49" s="43"/>
      <c r="D49" s="43"/>
      <c r="E49" s="43"/>
      <c r="F49" s="43"/>
      <c r="G49" s="43">
        <f t="shared" ref="G49:G50" si="14">R49*S49</f>
        <v>-0.26953567620536406</v>
      </c>
      <c r="H49" s="43"/>
      <c r="I49" s="43">
        <f t="shared" ref="I49:I50" si="15">R49-G49</f>
        <v>-1.2615773237946359</v>
      </c>
      <c r="J49" s="43"/>
      <c r="K49" s="35">
        <f t="shared" ref="K49:K51" si="16">G49+I49</f>
        <v>-1.5311129999999999</v>
      </c>
      <c r="L49" s="35"/>
      <c r="M49" s="272" t="s">
        <v>150</v>
      </c>
      <c r="N49" s="272"/>
      <c r="O49" s="272" t="s">
        <v>65</v>
      </c>
      <c r="P49" s="52"/>
      <c r="Q49" s="87"/>
      <c r="R49" s="43">
        <v>-1.5311129999999999</v>
      </c>
      <c r="S49" s="255">
        <f t="shared" si="13"/>
        <v>0.176039048852282</v>
      </c>
      <c r="T49" s="19">
        <v>930.2</v>
      </c>
      <c r="U49" s="19" t="s">
        <v>296</v>
      </c>
      <c r="V49" s="19"/>
      <c r="W49" s="19"/>
      <c r="X49" s="89"/>
      <c r="Y49" s="41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</row>
    <row r="50" spans="1:38" ht="15">
      <c r="A50" s="48"/>
      <c r="B50" s="43" t="s">
        <v>292</v>
      </c>
      <c r="C50" s="43"/>
      <c r="D50" s="43"/>
      <c r="E50" s="43"/>
      <c r="F50" s="43"/>
      <c r="G50" s="43">
        <f t="shared" si="14"/>
        <v>-0.1545364071521223</v>
      </c>
      <c r="H50" s="43"/>
      <c r="I50" s="43">
        <f t="shared" si="15"/>
        <v>-0.72331659284787775</v>
      </c>
      <c r="J50" s="43"/>
      <c r="K50" s="35">
        <f t="shared" si="16"/>
        <v>-0.87785299999999999</v>
      </c>
      <c r="L50" s="35"/>
      <c r="M50" s="272" t="s">
        <v>150</v>
      </c>
      <c r="N50" s="272"/>
      <c r="O50" s="272" t="s">
        <v>65</v>
      </c>
      <c r="P50" s="52"/>
      <c r="Q50" s="87"/>
      <c r="R50" s="74">
        <v>-0.87785299999999999</v>
      </c>
      <c r="S50" s="255">
        <f t="shared" si="13"/>
        <v>0.176039048852282</v>
      </c>
      <c r="T50" s="19">
        <v>930.2</v>
      </c>
      <c r="U50" s="19" t="s">
        <v>296</v>
      </c>
      <c r="V50" s="19"/>
      <c r="W50" s="19"/>
      <c r="X50" s="89"/>
      <c r="Y50" s="41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</row>
    <row r="51" spans="1:38" ht="15">
      <c r="A51" s="48"/>
      <c r="B51" s="43" t="s">
        <v>745</v>
      </c>
      <c r="C51" s="43"/>
      <c r="D51" s="43"/>
      <c r="E51" s="43"/>
      <c r="F51" s="43"/>
      <c r="G51" s="43">
        <f>'WP II-E-1a - Adjusted Rates'!Z70/1000000</f>
        <v>4.9008887107306638</v>
      </c>
      <c r="H51" s="43"/>
      <c r="I51" s="43">
        <f>'WP II-E-1a - Adjusted Rates'!AA70/1000000</f>
        <v>-25.788528914303654</v>
      </c>
      <c r="J51" s="43"/>
      <c r="K51" s="35">
        <f t="shared" si="16"/>
        <v>-20.887640203572992</v>
      </c>
      <c r="L51" s="35"/>
      <c r="M51" s="272" t="s">
        <v>53</v>
      </c>
      <c r="N51" s="272"/>
      <c r="O51" s="272" t="s">
        <v>66</v>
      </c>
      <c r="P51" s="52"/>
      <c r="Q51" s="87"/>
      <c r="R51" s="43"/>
      <c r="S51" s="255"/>
      <c r="T51" s="19"/>
      <c r="U51" s="19"/>
      <c r="V51" s="19"/>
      <c r="W51" s="19"/>
      <c r="X51" s="89"/>
      <c r="Y51" s="41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</row>
    <row r="52" spans="1:38" ht="15">
      <c r="A52" s="48"/>
      <c r="B52" s="275" t="s">
        <v>446</v>
      </c>
      <c r="C52" s="43"/>
      <c r="D52" s="43"/>
      <c r="E52" s="43"/>
      <c r="F52" s="43"/>
      <c r="G52" s="43">
        <v>0</v>
      </c>
      <c r="H52" s="43"/>
      <c r="I52" s="43">
        <v>-6.83</v>
      </c>
      <c r="J52" s="43"/>
      <c r="K52" s="35">
        <f t="shared" ref="K52" si="17">SUM(G52:I52)</f>
        <v>-6.83</v>
      </c>
      <c r="L52" s="35"/>
      <c r="M52" s="272" t="s">
        <v>53</v>
      </c>
      <c r="N52" s="272"/>
      <c r="O52" s="272" t="s">
        <v>64</v>
      </c>
      <c r="P52" s="52"/>
      <c r="Q52" s="19" t="s">
        <v>451</v>
      </c>
      <c r="R52" s="88">
        <f>SUM(R41:R50)</f>
        <v>-24.264082000000002</v>
      </c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>
        <f>SUM(AE41:AE50)</f>
        <v>0</v>
      </c>
      <c r="AF52" s="19">
        <f>SUM(AF41:AF50)</f>
        <v>0</v>
      </c>
      <c r="AG52" s="19">
        <f>SUM(AG41:AG50)</f>
        <v>0</v>
      </c>
      <c r="AH52" s="19"/>
      <c r="AI52" s="19"/>
      <c r="AJ52" s="19"/>
      <c r="AK52" s="19"/>
      <c r="AL52" s="19"/>
    </row>
    <row r="53" spans="1:38" ht="15">
      <c r="A53" s="48"/>
      <c r="B53" s="43" t="s">
        <v>449</v>
      </c>
      <c r="C53" s="43"/>
      <c r="D53" s="43"/>
      <c r="E53" s="198"/>
      <c r="F53" s="198"/>
      <c r="G53" s="43">
        <f>'Norwood Adjustments'!E22/1000000</f>
        <v>-0.45500555800110504</v>
      </c>
      <c r="H53" s="43"/>
      <c r="I53" s="43">
        <f>'Norwood Adjustments'!E23/1000000</f>
        <v>-0.81860793059889503</v>
      </c>
      <c r="J53" s="43"/>
      <c r="K53" s="35">
        <f t="shared" ref="K53" si="18">SUM(G53:I53)</f>
        <v>-1.2736134886000001</v>
      </c>
      <c r="L53" s="35"/>
      <c r="M53" s="272" t="s">
        <v>53</v>
      </c>
      <c r="N53" s="272"/>
      <c r="O53" s="272" t="s">
        <v>64</v>
      </c>
      <c r="P53" s="52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</row>
    <row r="54" spans="1:38" ht="7.5" customHeight="1">
      <c r="A54" s="48"/>
      <c r="B54" s="73"/>
      <c r="C54" s="43"/>
      <c r="D54" s="43"/>
      <c r="E54" s="43"/>
      <c r="F54" s="43"/>
      <c r="G54" s="43"/>
      <c r="H54" s="43"/>
      <c r="I54" s="43"/>
      <c r="J54" s="43"/>
      <c r="K54" s="35"/>
      <c r="L54" s="35"/>
      <c r="M54" s="42"/>
      <c r="N54" s="42"/>
      <c r="O54" s="42"/>
      <c r="P54" s="52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</row>
    <row r="55" spans="1:38" ht="15">
      <c r="A55" s="48"/>
      <c r="B55" s="50" t="s">
        <v>21</v>
      </c>
      <c r="C55" s="43"/>
      <c r="D55" s="43"/>
      <c r="E55" s="43"/>
      <c r="F55" s="43"/>
      <c r="G55" s="43"/>
      <c r="H55" s="43"/>
      <c r="I55" s="43"/>
      <c r="J55" s="43"/>
      <c r="K55" s="35"/>
      <c r="L55" s="35"/>
      <c r="M55" s="13"/>
      <c r="N55" s="13"/>
      <c r="O55" s="13"/>
      <c r="P55" s="51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</row>
    <row r="56" spans="1:38" ht="15">
      <c r="A56" s="48"/>
      <c r="B56" s="19" t="s">
        <v>75</v>
      </c>
      <c r="C56" s="43"/>
      <c r="D56" s="43"/>
      <c r="E56" s="43"/>
      <c r="F56" s="43"/>
      <c r="G56" s="43">
        <f>COC!G34</f>
        <v>-10.495896605006834</v>
      </c>
      <c r="H56" s="43"/>
      <c r="I56" s="43">
        <f>COC!G38</f>
        <v>-14.427017673984171</v>
      </c>
      <c r="J56" s="43"/>
      <c r="K56" s="35">
        <f>G56+I56</f>
        <v>-24.922914278991005</v>
      </c>
      <c r="L56" s="35"/>
      <c r="M56" s="42" t="s">
        <v>150</v>
      </c>
      <c r="N56" s="42"/>
      <c r="O56" s="42" t="s">
        <v>146</v>
      </c>
      <c r="P56" s="51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</row>
    <row r="57" spans="1:38" ht="15">
      <c r="A57" s="48"/>
      <c r="B57" s="43" t="s">
        <v>369</v>
      </c>
      <c r="C57" s="43"/>
      <c r="D57" s="43"/>
      <c r="E57" s="43"/>
      <c r="F57" s="43"/>
      <c r="G57" s="74">
        <f>COC!G54</f>
        <v>-23.821639682630956</v>
      </c>
      <c r="H57" s="43"/>
      <c r="I57" s="74">
        <f>COC!G58</f>
        <v>-32.743769270807874</v>
      </c>
      <c r="J57" s="43"/>
      <c r="K57" s="72">
        <f>G57+I57</f>
        <v>-56.565408953438833</v>
      </c>
      <c r="L57" s="35"/>
      <c r="M57" s="42" t="s">
        <v>53</v>
      </c>
      <c r="N57" s="42"/>
      <c r="O57" s="42" t="s">
        <v>62</v>
      </c>
      <c r="P57" s="52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</row>
    <row r="58" spans="1:38" ht="7.5" customHeight="1">
      <c r="A58" s="48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13"/>
      <c r="N58" s="13"/>
      <c r="O58" s="13"/>
      <c r="P58" s="51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</row>
    <row r="59" spans="1:38" ht="15.75" thickBot="1">
      <c r="A59" s="48"/>
      <c r="B59" s="50" t="s">
        <v>45</v>
      </c>
      <c r="C59" s="43"/>
      <c r="D59" s="43"/>
      <c r="E59" s="43"/>
      <c r="F59" s="43"/>
      <c r="G59" s="75">
        <f>SUM(G16:G57)</f>
        <v>-49.98557159398554</v>
      </c>
      <c r="H59" s="43"/>
      <c r="I59" s="75">
        <f>SUM(I16:I57)</f>
        <v>-157.2987945255274</v>
      </c>
      <c r="J59" s="43"/>
      <c r="K59" s="75">
        <f>SUM(G59:I59)</f>
        <v>-207.28436611951292</v>
      </c>
      <c r="L59" s="43"/>
      <c r="M59" s="13"/>
      <c r="N59" s="13"/>
      <c r="O59" s="13"/>
      <c r="P59" s="51"/>
      <c r="R59" s="19"/>
      <c r="S59" s="19"/>
      <c r="T59" s="41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</row>
    <row r="60" spans="1:38" ht="7.5" customHeight="1" thickTop="1">
      <c r="A60" s="48"/>
      <c r="B60" s="50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13"/>
      <c r="N60" s="13"/>
      <c r="O60" s="13"/>
      <c r="P60" s="51"/>
      <c r="R60" s="84"/>
      <c r="S60" s="84"/>
      <c r="T60" s="41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</row>
    <row r="61" spans="1:38" ht="7.5" customHeight="1">
      <c r="A61" s="48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13"/>
      <c r="N61" s="13"/>
      <c r="O61" s="13"/>
      <c r="P61" s="51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</row>
    <row r="62" spans="1:38" ht="15">
      <c r="A62" s="48"/>
      <c r="B62" s="76" t="s">
        <v>46</v>
      </c>
      <c r="C62" s="43"/>
      <c r="D62" s="43"/>
      <c r="E62" s="43"/>
      <c r="F62" s="43"/>
      <c r="G62" s="43">
        <f>G11+G59</f>
        <v>-6.8956495939855387</v>
      </c>
      <c r="H62" s="43"/>
      <c r="I62" s="43">
        <f>I11+I59</f>
        <v>79.794044474472628</v>
      </c>
      <c r="J62" s="43"/>
      <c r="K62" s="43">
        <f t="shared" ref="K62:K64" si="19">SUM(G62:I62)</f>
        <v>72.898394880487089</v>
      </c>
      <c r="L62" s="43"/>
      <c r="M62" s="13"/>
      <c r="N62" s="13"/>
      <c r="O62" s="13"/>
      <c r="P62" s="51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</row>
    <row r="63" spans="1:38" ht="15">
      <c r="A63" s="48"/>
      <c r="B63" s="50" t="s">
        <v>50</v>
      </c>
      <c r="C63" s="22"/>
      <c r="D63" s="22"/>
      <c r="E63" s="22"/>
      <c r="F63" s="22"/>
      <c r="G63" s="35">
        <v>0</v>
      </c>
      <c r="H63" s="35"/>
      <c r="I63" s="35">
        <f>I12</f>
        <v>-220.14640700000001</v>
      </c>
      <c r="J63" s="35"/>
      <c r="K63" s="35">
        <f t="shared" si="19"/>
        <v>-220.14640700000001</v>
      </c>
      <c r="L63" s="43"/>
      <c r="M63" s="13"/>
      <c r="N63" s="13"/>
      <c r="O63" s="13"/>
      <c r="P63" s="51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</row>
    <row r="64" spans="1:38" ht="15" customHeight="1" thickBot="1">
      <c r="A64" s="48"/>
      <c r="B64" s="50" t="s">
        <v>54</v>
      </c>
      <c r="C64" s="43"/>
      <c r="D64" s="43"/>
      <c r="E64" s="43"/>
      <c r="F64" s="43"/>
      <c r="G64" s="77">
        <f>SUM(G62:G63)</f>
        <v>-6.8956495939855387</v>
      </c>
      <c r="H64" s="43"/>
      <c r="I64" s="77">
        <f>SUM(I62:I63)</f>
        <v>-140.35236252552738</v>
      </c>
      <c r="J64" s="43"/>
      <c r="K64" s="77">
        <f t="shared" si="19"/>
        <v>-147.24801211951291</v>
      </c>
      <c r="L64" s="43"/>
      <c r="M64" s="13"/>
      <c r="N64" s="13"/>
      <c r="O64" s="13"/>
      <c r="P64" s="51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</row>
    <row r="65" spans="1:38" ht="6" customHeight="1" thickTop="1">
      <c r="A65" s="53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9"/>
      <c r="O65" s="79"/>
      <c r="P65" s="80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</row>
    <row r="66" spans="1:38" ht="15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</row>
    <row r="67" spans="1:38" ht="15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</row>
    <row r="68" spans="1:38" ht="15"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</row>
    <row r="69" spans="1:38" ht="15">
      <c r="I69" s="35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</row>
    <row r="70" spans="1:38" ht="15"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</row>
    <row r="71" spans="1:38" ht="15"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</row>
    <row r="72" spans="1:38" ht="15"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</row>
    <row r="73" spans="1:38" ht="15"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</row>
    <row r="74" spans="1:38" ht="15"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</row>
    <row r="75" spans="1:38" ht="15"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</row>
    <row r="76" spans="1:38" ht="15"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</row>
    <row r="77" spans="1:38" ht="15"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</row>
    <row r="78" spans="1:38" ht="15"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</row>
    <row r="79" spans="1:38" ht="15"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</row>
    <row r="80" spans="1:38" ht="15"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</row>
    <row r="81" spans="18:38" ht="15"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</row>
    <row r="82" spans="18:38" ht="15"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</row>
    <row r="83" spans="18:38" ht="15"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</row>
    <row r="84" spans="18:38" ht="15"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</row>
    <row r="85" spans="18:38" ht="15"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</row>
    <row r="86" spans="18:38" ht="15"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</row>
    <row r="87" spans="18:38" ht="15"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</row>
    <row r="88" spans="18:38" ht="15"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</row>
    <row r="89" spans="18:38" ht="15"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</row>
    <row r="90" spans="18:38" ht="15"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</row>
    <row r="91" spans="18:38" ht="15"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</row>
    <row r="92" spans="18:38" ht="15"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</row>
    <row r="93" spans="18:38" ht="15"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</row>
    <row r="94" spans="18:38" ht="15"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</row>
    <row r="95" spans="18:38" ht="15"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</row>
    <row r="96" spans="18:38" ht="15"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</row>
    <row r="97" spans="18:38" ht="15"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</row>
    <row r="98" spans="18:38" ht="15"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</row>
    <row r="99" spans="18:38" ht="15"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</row>
    <row r="100" spans="18:38" ht="15"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</row>
    <row r="101" spans="18:38" ht="15"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</row>
    <row r="102" spans="18:38" ht="15"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</row>
    <row r="103" spans="18:38" ht="15"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</row>
    <row r="104" spans="18:38" ht="15"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</row>
    <row r="105" spans="18:38" ht="15"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</row>
    <row r="106" spans="18:38" ht="15"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</row>
    <row r="107" spans="18:38" ht="15"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</row>
    <row r="108" spans="18:38" ht="15"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</row>
    <row r="109" spans="18:38" ht="15"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</row>
    <row r="110" spans="18:38" ht="15"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</row>
    <row r="111" spans="18:38" ht="15"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</row>
    <row r="112" spans="18:38" ht="15"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</row>
    <row r="113" spans="18:38" ht="15"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</row>
    <row r="114" spans="18:38" ht="15"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</row>
    <row r="115" spans="18:38" ht="15"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</row>
    <row r="116" spans="18:38" ht="15"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</row>
    <row r="117" spans="18:38" ht="15"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</row>
    <row r="118" spans="18:38" ht="15"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</row>
    <row r="119" spans="18:38" ht="15"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</row>
    <row r="120" spans="18:38" ht="15"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</row>
    <row r="121" spans="18:38" ht="15"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</row>
    <row r="122" spans="18:38" ht="15"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</row>
    <row r="123" spans="18:38" ht="15"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</row>
    <row r="124" spans="18:38" ht="15"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</row>
    <row r="125" spans="18:38" ht="15"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</row>
    <row r="126" spans="18:38" ht="15"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</row>
    <row r="127" spans="18:38" ht="15"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</row>
    <row r="128" spans="18:38" ht="15"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</row>
    <row r="129" spans="18:38" ht="15"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</row>
    <row r="130" spans="18:38" ht="15"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</row>
    <row r="131" spans="18:38" ht="15"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</row>
    <row r="132" spans="18:38" ht="15"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</row>
    <row r="133" spans="18:38" ht="15"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</row>
    <row r="134" spans="18:38" ht="15"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</row>
    <row r="135" spans="18:38" ht="15"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</row>
    <row r="136" spans="18:38" ht="15"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</row>
    <row r="137" spans="18:38" ht="15"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</row>
    <row r="138" spans="18:38" ht="15"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</row>
    <row r="139" spans="18:38" ht="15"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</row>
    <row r="140" spans="18:38" ht="15"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</row>
    <row r="141" spans="18:38" ht="15"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</row>
    <row r="142" spans="18:38" ht="15"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</row>
    <row r="143" spans="18:38" ht="15"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</row>
    <row r="144" spans="18:38" ht="15"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</row>
    <row r="145" spans="18:38" ht="15"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</row>
    <row r="146" spans="18:38" ht="15"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</row>
    <row r="147" spans="18:38" ht="15"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</row>
    <row r="148" spans="18:38" ht="15"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</row>
    <row r="149" spans="18:38" ht="15"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</row>
    <row r="150" spans="18:38" ht="15"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</row>
    <row r="151" spans="18:38" ht="15"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</row>
    <row r="152" spans="18:38" ht="15"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</row>
    <row r="153" spans="18:38" ht="15"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</row>
    <row r="154" spans="18:38" ht="15"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</row>
    <row r="155" spans="18:38" ht="15"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</row>
    <row r="156" spans="18:38" ht="15"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</row>
    <row r="157" spans="18:38" ht="15"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</row>
    <row r="158" spans="18:38" ht="15"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</row>
    <row r="159" spans="18:38" ht="15"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</row>
    <row r="160" spans="18:38" ht="15"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</row>
    <row r="161" spans="18:38" ht="15"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</row>
    <row r="162" spans="18:38" ht="15"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</row>
    <row r="163" spans="18:38" ht="15"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</row>
    <row r="164" spans="18:38" ht="15"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</row>
    <row r="165" spans="18:38" ht="15"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</row>
    <row r="166" spans="18:38" ht="15"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</row>
    <row r="167" spans="18:38" ht="15"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</row>
    <row r="168" spans="18:38" ht="15"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</row>
    <row r="169" spans="18:38" ht="15"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</row>
    <row r="170" spans="18:38" ht="15"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</row>
    <row r="171" spans="18:38" ht="15"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</row>
    <row r="172" spans="18:38" ht="15"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</row>
    <row r="173" spans="18:38" ht="15"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</row>
  </sheetData>
  <mergeCells count="5">
    <mergeCell ref="B6:O6"/>
    <mergeCell ref="B2:O2"/>
    <mergeCell ref="B3:O3"/>
    <mergeCell ref="B4:O4"/>
    <mergeCell ref="B5:O5"/>
  </mergeCells>
  <pageMargins left="0.24" right="0.23" top="0.6" bottom="0.25" header="0.5" footer="0.18"/>
  <pageSetup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workbookViewId="0">
      <selection activeCell="F11" sqref="F11"/>
    </sheetView>
  </sheetViews>
  <sheetFormatPr defaultRowHeight="12.75"/>
  <cols>
    <col min="2" max="2" width="22" customWidth="1"/>
    <col min="3" max="3" width="13" customWidth="1"/>
    <col min="4" max="4" width="13.85546875" customWidth="1"/>
    <col min="5" max="5" width="20.85546875" customWidth="1"/>
    <col min="6" max="6" width="13.42578125" customWidth="1"/>
    <col min="8" max="8" width="10.28515625" bestFit="1" customWidth="1"/>
  </cols>
  <sheetData>
    <row r="1" spans="1:14" ht="14.25">
      <c r="A1" s="401" t="s">
        <v>57</v>
      </c>
      <c r="B1" s="401"/>
      <c r="C1" s="401"/>
      <c r="D1" s="401"/>
      <c r="E1" s="401"/>
      <c r="F1" s="401"/>
      <c r="G1" s="54"/>
      <c r="H1" s="54"/>
      <c r="I1" s="54"/>
      <c r="J1" s="54"/>
      <c r="K1" s="54"/>
      <c r="L1" s="54"/>
      <c r="M1" s="54"/>
      <c r="N1" s="54"/>
    </row>
    <row r="2" spans="1:14">
      <c r="A2" s="2" t="s">
        <v>38</v>
      </c>
      <c r="B2" s="2"/>
      <c r="C2" s="2"/>
      <c r="D2" s="2"/>
      <c r="E2" s="2"/>
      <c r="F2" s="2"/>
    </row>
    <row r="3" spans="1:14">
      <c r="A3" s="2" t="s">
        <v>71</v>
      </c>
      <c r="B3" s="2"/>
      <c r="C3" s="2"/>
      <c r="D3" s="2"/>
      <c r="E3" s="2"/>
      <c r="F3" s="2"/>
    </row>
    <row r="4" spans="1:14">
      <c r="A4" s="2" t="s">
        <v>72</v>
      </c>
      <c r="B4" s="2"/>
      <c r="C4" s="2"/>
      <c r="D4" s="2"/>
      <c r="E4" s="2"/>
      <c r="F4" s="2"/>
      <c r="H4" s="13"/>
    </row>
    <row r="5" spans="1:14">
      <c r="A5" s="401" t="s">
        <v>24</v>
      </c>
      <c r="B5" s="401"/>
      <c r="C5" s="401"/>
      <c r="D5" s="401"/>
      <c r="E5" s="401"/>
      <c r="F5" s="401"/>
      <c r="H5" s="13"/>
    </row>
    <row r="6" spans="1:14">
      <c r="A6" s="32"/>
      <c r="B6" s="32"/>
      <c r="C6" s="32"/>
      <c r="D6" s="32"/>
      <c r="E6" s="32"/>
      <c r="F6" s="32"/>
    </row>
    <row r="7" spans="1:14">
      <c r="F7" s="13"/>
    </row>
    <row r="8" spans="1:14">
      <c r="A8" s="36" t="s">
        <v>48</v>
      </c>
      <c r="B8" s="4"/>
      <c r="C8" s="4"/>
      <c r="D8" s="4"/>
      <c r="E8" s="4"/>
      <c r="F8" s="25">
        <v>5055.1659639999998</v>
      </c>
    </row>
    <row r="9" spans="1:14">
      <c r="A9" s="4"/>
      <c r="B9" s="4"/>
      <c r="C9" s="4"/>
      <c r="D9" s="4"/>
      <c r="E9" s="4"/>
      <c r="F9" s="59"/>
    </row>
    <row r="10" spans="1:14">
      <c r="A10" s="4" t="s">
        <v>11</v>
      </c>
      <c r="B10" s="197" t="s">
        <v>476</v>
      </c>
      <c r="C10" s="239"/>
      <c r="D10" s="239"/>
      <c r="E10" s="239"/>
      <c r="F10" s="59">
        <f>-('Norwood Adjustments'!E26+'Norwood Adjustments'!L18)/1000000</f>
        <v>-20.253718267665239</v>
      </c>
      <c r="H10" s="36"/>
      <c r="L10" s="36" t="s">
        <v>67</v>
      </c>
      <c r="M10" s="36" t="s">
        <v>68</v>
      </c>
    </row>
    <row r="11" spans="1:14">
      <c r="A11" s="4"/>
      <c r="B11" s="197" t="s">
        <v>447</v>
      </c>
      <c r="C11" s="239"/>
      <c r="D11" s="239"/>
      <c r="E11" s="239"/>
      <c r="F11" s="59">
        <f>-75.43*L11</f>
        <v>-22.750112840296644</v>
      </c>
      <c r="H11" s="36"/>
      <c r="J11" s="36" t="s">
        <v>483</v>
      </c>
      <c r="L11" s="304">
        <v>0.30160563224574627</v>
      </c>
      <c r="M11" s="305">
        <f>1-L11</f>
        <v>0.69839436775425368</v>
      </c>
    </row>
    <row r="12" spans="1:14">
      <c r="A12" s="4"/>
      <c r="B12" s="55" t="s">
        <v>147</v>
      </c>
      <c r="C12" s="4"/>
      <c r="D12" s="4"/>
      <c r="E12" s="4"/>
      <c r="F12" s="25">
        <f>'Vendor Financed M&amp;S Invent'!F31/1000000</f>
        <v>-25.692342623290383</v>
      </c>
      <c r="H12" s="36"/>
    </row>
    <row r="13" spans="1:14">
      <c r="A13" s="4"/>
      <c r="B13" s="55" t="s">
        <v>149</v>
      </c>
      <c r="C13" s="4"/>
      <c r="D13" s="4"/>
      <c r="E13" s="4"/>
      <c r="F13" s="227">
        <f>'LTD Interest Payable'!G32</f>
        <v>-32.633024299367932</v>
      </c>
      <c r="H13" s="36"/>
    </row>
    <row r="14" spans="1:14">
      <c r="A14" s="4"/>
      <c r="B14" s="55" t="s">
        <v>467</v>
      </c>
      <c r="C14" s="4"/>
      <c r="D14" s="4"/>
      <c r="E14" s="4"/>
      <c r="F14" s="59">
        <v>0</v>
      </c>
      <c r="H14" s="36" t="s">
        <v>448</v>
      </c>
    </row>
    <row r="15" spans="1:14">
      <c r="A15" s="4"/>
      <c r="B15" s="36" t="s">
        <v>182</v>
      </c>
      <c r="C15" s="4"/>
      <c r="D15" s="4"/>
      <c r="E15" s="4"/>
      <c r="F15" s="25">
        <f>'Prepaid Pension Asset'!J18</f>
        <v>-8.2262597299999989</v>
      </c>
      <c r="H15" s="36"/>
    </row>
    <row r="16" spans="1:14">
      <c r="A16" s="4"/>
      <c r="B16" s="36" t="s">
        <v>181</v>
      </c>
      <c r="C16" s="4"/>
      <c r="D16" s="4"/>
      <c r="E16" s="4"/>
      <c r="F16" s="25">
        <f>'Medicare Part D'!H15</f>
        <v>-1.7031191300000001</v>
      </c>
      <c r="I16" s="36"/>
      <c r="K16" s="39"/>
      <c r="M16" s="36"/>
    </row>
    <row r="17" spans="1:13">
      <c r="A17" s="4"/>
      <c r="B17" s="36" t="s">
        <v>237</v>
      </c>
      <c r="C17" s="4"/>
      <c r="D17" s="4"/>
      <c r="E17" s="4"/>
      <c r="F17" s="25">
        <f>'Hurr Harvey Reg Asset Balance'!H31</f>
        <v>-0.10484661672878411</v>
      </c>
      <c r="I17" s="36"/>
      <c r="K17" s="39"/>
      <c r="M17" s="36"/>
    </row>
    <row r="18" spans="1:13">
      <c r="A18" s="4"/>
      <c r="B18" s="36" t="s">
        <v>190</v>
      </c>
      <c r="C18" s="4"/>
      <c r="D18" s="4"/>
      <c r="E18" s="4"/>
      <c r="F18" s="25">
        <f>'Hurr Harvey Carrying Charges'!H15</f>
        <v>-0.14544940243830695</v>
      </c>
      <c r="I18" s="36"/>
      <c r="K18" s="39"/>
      <c r="M18" s="36"/>
    </row>
    <row r="19" spans="1:13">
      <c r="A19" s="4"/>
      <c r="B19" s="36" t="s">
        <v>215</v>
      </c>
      <c r="C19" s="4"/>
      <c r="D19" s="4"/>
      <c r="E19" s="4"/>
      <c r="F19" s="25">
        <f>'Other Storms Carrying Charges'!H66</f>
        <v>-0.2917633842801356</v>
      </c>
      <c r="I19" s="36"/>
      <c r="K19" s="39"/>
      <c r="M19" s="36"/>
    </row>
    <row r="20" spans="1:13">
      <c r="A20" s="4"/>
      <c r="B20" s="36" t="s">
        <v>148</v>
      </c>
      <c r="C20" s="4"/>
      <c r="D20" s="4"/>
      <c r="E20" s="4"/>
      <c r="F20" s="25">
        <f>'NOL ADIT'!H14</f>
        <v>-23.383611999999999</v>
      </c>
      <c r="I20" s="36"/>
      <c r="K20" s="39"/>
      <c r="M20" s="36"/>
    </row>
    <row r="21" spans="1:13">
      <c r="A21" s="4"/>
      <c r="B21" s="36" t="s">
        <v>245</v>
      </c>
      <c r="C21" s="4"/>
      <c r="D21" s="4"/>
      <c r="E21" s="4"/>
      <c r="F21" s="26">
        <f>'IIJA Expenses Deferral and Amor'!H23</f>
        <v>4.3212210000000001E-2</v>
      </c>
    </row>
    <row r="22" spans="1:13">
      <c r="A22" s="4"/>
      <c r="B22" s="36"/>
      <c r="C22" s="4"/>
      <c r="D22" s="4"/>
      <c r="E22" s="4"/>
      <c r="F22" s="156"/>
    </row>
    <row r="23" spans="1:13">
      <c r="A23" s="36" t="s">
        <v>55</v>
      </c>
      <c r="B23" s="4"/>
      <c r="C23" s="4"/>
      <c r="D23" s="4"/>
      <c r="E23" s="4"/>
      <c r="F23" s="157">
        <f>SUM(F10:F21)</f>
        <v>-135.14103608406739</v>
      </c>
      <c r="H23" s="12"/>
    </row>
    <row r="24" spans="1:13">
      <c r="A24" s="4"/>
      <c r="B24" s="4"/>
      <c r="C24" s="4"/>
      <c r="D24" s="4"/>
      <c r="E24" s="4"/>
      <c r="F24" s="25"/>
    </row>
    <row r="25" spans="1:13" ht="13.5" thickBot="1">
      <c r="A25" s="36" t="s">
        <v>56</v>
      </c>
      <c r="B25" s="4"/>
      <c r="C25" s="4"/>
      <c r="D25" s="4"/>
      <c r="E25" s="4"/>
      <c r="F25" s="62">
        <f>F8+F23</f>
        <v>4920.0249279159325</v>
      </c>
    </row>
    <row r="26" spans="1:13" ht="13.5" thickTop="1">
      <c r="A26" s="4"/>
      <c r="B26" s="4"/>
      <c r="C26" s="4"/>
      <c r="D26" s="4"/>
      <c r="E26" s="4"/>
      <c r="F26" s="4"/>
    </row>
    <row r="27" spans="1:13">
      <c r="B27" s="4"/>
      <c r="C27" s="4"/>
      <c r="D27" s="4"/>
      <c r="E27" s="4"/>
      <c r="F27" s="4"/>
    </row>
    <row r="33" spans="6:6">
      <c r="F33" s="33"/>
    </row>
  </sheetData>
  <mergeCells count="2">
    <mergeCell ref="A5:F5"/>
    <mergeCell ref="A1:F1"/>
  </mergeCells>
  <pageMargins left="0.5600000000000000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F11" sqref="F11"/>
    </sheetView>
  </sheetViews>
  <sheetFormatPr defaultRowHeight="12.75"/>
  <cols>
    <col min="2" max="2" width="18.5703125" customWidth="1"/>
    <col min="3" max="3" width="13.42578125" customWidth="1"/>
    <col min="4" max="4" width="15.42578125" customWidth="1"/>
    <col min="5" max="5" width="22.42578125" customWidth="1"/>
    <col min="6" max="6" width="13.42578125" customWidth="1"/>
  </cols>
  <sheetData>
    <row r="1" spans="1:9">
      <c r="A1" s="401" t="s">
        <v>57</v>
      </c>
      <c r="B1" s="401"/>
      <c r="C1" s="401"/>
      <c r="D1" s="401"/>
      <c r="E1" s="401"/>
      <c r="F1" s="401"/>
    </row>
    <row r="2" spans="1:9">
      <c r="A2" s="2" t="s">
        <v>37</v>
      </c>
      <c r="B2" s="2"/>
      <c r="C2" s="2"/>
      <c r="D2" s="2"/>
      <c r="E2" s="2"/>
      <c r="F2" s="2"/>
    </row>
    <row r="3" spans="1:9">
      <c r="A3" s="2" t="s">
        <v>71</v>
      </c>
      <c r="B3" s="2"/>
      <c r="C3" s="2"/>
      <c r="D3" s="2"/>
      <c r="E3" s="2"/>
      <c r="F3" s="2"/>
    </row>
    <row r="4" spans="1:9">
      <c r="A4" s="2" t="s">
        <v>72</v>
      </c>
      <c r="B4" s="2"/>
      <c r="C4" s="2"/>
      <c r="D4" s="2"/>
      <c r="E4" s="2"/>
      <c r="F4" s="2"/>
      <c r="H4" s="13"/>
    </row>
    <row r="5" spans="1:9">
      <c r="A5" s="401" t="s">
        <v>24</v>
      </c>
      <c r="B5" s="401"/>
      <c r="C5" s="401"/>
      <c r="D5" s="401"/>
      <c r="E5" s="401"/>
      <c r="F5" s="401"/>
      <c r="H5" s="13"/>
    </row>
    <row r="6" spans="1:9">
      <c r="A6" s="32"/>
      <c r="B6" s="32"/>
      <c r="C6" s="32"/>
      <c r="D6" s="32"/>
      <c r="E6" s="32"/>
      <c r="F6" s="32"/>
    </row>
    <row r="7" spans="1:9">
      <c r="F7" s="13"/>
    </row>
    <row r="8" spans="1:9">
      <c r="A8" s="36" t="s">
        <v>48</v>
      </c>
      <c r="B8" s="4"/>
      <c r="C8" s="4"/>
      <c r="D8" s="4"/>
      <c r="E8" s="4"/>
      <c r="F8" s="25">
        <f>12099.744839-'Transmission Rate Base'!F8</f>
        <v>7044.5788750000011</v>
      </c>
    </row>
    <row r="9" spans="1:9">
      <c r="A9" s="36"/>
      <c r="B9" s="4"/>
      <c r="C9" s="4"/>
      <c r="D9" s="4"/>
      <c r="E9" s="4"/>
      <c r="F9" s="25"/>
    </row>
    <row r="10" spans="1:9">
      <c r="A10" s="4" t="s">
        <v>11</v>
      </c>
      <c r="B10" s="197" t="s">
        <v>476</v>
      </c>
      <c r="C10" s="239"/>
      <c r="D10" s="239"/>
      <c r="E10" s="4"/>
      <c r="F10" s="59">
        <f>-('Norwood Adjustments'!E27+'Norwood Adjustments'!L19)/1000000</f>
        <v>-36.438795321234764</v>
      </c>
      <c r="H10" s="36"/>
      <c r="I10" s="33"/>
    </row>
    <row r="11" spans="1:9">
      <c r="A11" s="4"/>
      <c r="B11" s="197" t="s">
        <v>447</v>
      </c>
      <c r="C11" s="239"/>
      <c r="D11" s="239"/>
      <c r="E11" s="4"/>
      <c r="F11" s="59">
        <f>-75.43-'Transmission Rate Base'!F11</f>
        <v>-52.679887159703362</v>
      </c>
      <c r="H11" s="36"/>
      <c r="I11" s="33"/>
    </row>
    <row r="12" spans="1:9">
      <c r="B12" s="55" t="s">
        <v>147</v>
      </c>
      <c r="C12" s="4"/>
      <c r="D12" s="4"/>
      <c r="E12" s="4"/>
      <c r="F12" s="25">
        <f>'Vendor Financed M&amp;S Invent'!F32/1000000</f>
        <v>-20.352448089017329</v>
      </c>
      <c r="H12" s="36"/>
      <c r="I12" s="36"/>
    </row>
    <row r="13" spans="1:9">
      <c r="B13" s="55" t="s">
        <v>149</v>
      </c>
      <c r="C13" s="4"/>
      <c r="D13" s="4"/>
      <c r="E13" s="4"/>
      <c r="F13" s="25">
        <f>'LTD Interest Payable'!G33</f>
        <v>-45.475443386785912</v>
      </c>
      <c r="H13" s="36"/>
      <c r="I13" s="36"/>
    </row>
    <row r="14" spans="1:9">
      <c r="B14" s="55" t="s">
        <v>467</v>
      </c>
      <c r="C14" s="4"/>
      <c r="D14" s="4"/>
      <c r="E14" s="4"/>
      <c r="F14" s="25">
        <f>'Local Franchise Taxes'!F15</f>
        <v>-10.422814574347736</v>
      </c>
      <c r="H14" s="36"/>
      <c r="I14" s="36"/>
    </row>
    <row r="15" spans="1:9">
      <c r="B15" s="36" t="s">
        <v>182</v>
      </c>
      <c r="C15" s="4"/>
      <c r="D15" s="4"/>
      <c r="E15" s="4"/>
      <c r="F15" s="25">
        <f>'Prepaid Pension Asset'!H18</f>
        <v>-33.667956140000001</v>
      </c>
      <c r="H15" s="36"/>
      <c r="I15" s="36"/>
    </row>
    <row r="16" spans="1:9">
      <c r="B16" s="36" t="s">
        <v>181</v>
      </c>
      <c r="C16" s="4"/>
      <c r="D16" s="4"/>
      <c r="E16" s="4"/>
      <c r="F16" s="25">
        <f>'Medicare Part D'!F15</f>
        <v>-6.9704275400000002</v>
      </c>
      <c r="H16" s="36"/>
      <c r="I16" s="36"/>
    </row>
    <row r="17" spans="1:9">
      <c r="B17" s="36" t="s">
        <v>237</v>
      </c>
      <c r="C17" s="4"/>
      <c r="D17" s="4"/>
      <c r="E17" s="4"/>
      <c r="F17" s="25">
        <f>'Hurr Harvey Reg Asset Balance'!F31</f>
        <v>-8.1417279632712152</v>
      </c>
      <c r="H17" s="36"/>
      <c r="I17" s="36"/>
    </row>
    <row r="18" spans="1:9">
      <c r="B18" s="36" t="s">
        <v>190</v>
      </c>
      <c r="C18" s="4"/>
      <c r="D18" s="4"/>
      <c r="E18" s="4"/>
      <c r="F18" s="25">
        <f>'Hurr Harvey Carrying Charges'!F15</f>
        <v>-11.294684597561693</v>
      </c>
      <c r="H18" s="36"/>
      <c r="I18" s="36"/>
    </row>
    <row r="19" spans="1:9">
      <c r="B19" s="36" t="s">
        <v>215</v>
      </c>
      <c r="C19" s="4"/>
      <c r="D19" s="4"/>
      <c r="E19" s="4"/>
      <c r="F19" s="25">
        <f>'Other Storms Carrying Charges'!F66</f>
        <v>-15.164772005019863</v>
      </c>
      <c r="H19" s="36"/>
      <c r="I19" s="36"/>
    </row>
    <row r="20" spans="1:9">
      <c r="B20" s="36" t="s">
        <v>148</v>
      </c>
      <c r="C20" s="4"/>
      <c r="D20" s="4"/>
      <c r="E20" s="4"/>
      <c r="F20" s="25">
        <f>'NOL ADIT'!F14</f>
        <v>-41.406756000000001</v>
      </c>
      <c r="H20" s="36"/>
      <c r="I20" s="36"/>
    </row>
    <row r="21" spans="1:9">
      <c r="B21" s="36" t="s">
        <v>245</v>
      </c>
      <c r="C21" s="4"/>
      <c r="D21" s="4"/>
      <c r="E21" s="4"/>
      <c r="F21" s="61">
        <f>'IIJA Expenses Deferral and Amor'!F23</f>
        <v>0.20225580000000001</v>
      </c>
      <c r="H21" s="36"/>
      <c r="I21" s="36"/>
    </row>
    <row r="22" spans="1:9">
      <c r="A22" s="4"/>
      <c r="B22" s="4"/>
      <c r="C22" s="4"/>
      <c r="D22" s="4"/>
      <c r="E22" s="4"/>
      <c r="F22" s="60"/>
    </row>
    <row r="23" spans="1:9">
      <c r="A23" s="36" t="s">
        <v>55</v>
      </c>
      <c r="B23" s="4"/>
      <c r="C23" s="4"/>
      <c r="D23" s="4"/>
      <c r="E23" s="4"/>
      <c r="F23" s="61">
        <f>SUM(F10:F21)</f>
        <v>-281.81345697694189</v>
      </c>
    </row>
    <row r="24" spans="1:9">
      <c r="A24" s="4"/>
      <c r="B24" s="4"/>
      <c r="C24" s="4"/>
      <c r="D24" s="4"/>
      <c r="E24" s="4"/>
      <c r="F24" s="25"/>
    </row>
    <row r="25" spans="1:9" ht="13.5" thickBot="1">
      <c r="A25" s="36" t="s">
        <v>56</v>
      </c>
      <c r="B25" s="4"/>
      <c r="C25" s="4"/>
      <c r="D25" s="4"/>
      <c r="E25" s="4"/>
      <c r="F25" s="62">
        <f>F8+F23</f>
        <v>6762.7654180230593</v>
      </c>
    </row>
    <row r="26" spans="1:9" ht="13.5" thickTop="1">
      <c r="A26" s="4"/>
      <c r="B26" s="4"/>
      <c r="C26" s="4"/>
      <c r="D26" s="4"/>
      <c r="E26" s="4"/>
      <c r="F26" s="4"/>
    </row>
    <row r="27" spans="1:9">
      <c r="B27" s="4"/>
      <c r="C27" s="4"/>
      <c r="D27" s="4"/>
      <c r="E27" s="4"/>
      <c r="F27" s="4"/>
    </row>
    <row r="33" spans="5:6">
      <c r="E33" s="36"/>
      <c r="F33" s="63"/>
    </row>
  </sheetData>
  <mergeCells count="2">
    <mergeCell ref="A5:F5"/>
    <mergeCell ref="A1:F1"/>
  </mergeCells>
  <pageMargins left="0.61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opLeftCell="A37" zoomScaleNormal="100" workbookViewId="0">
      <selection activeCell="I54" sqref="I54"/>
    </sheetView>
  </sheetViews>
  <sheetFormatPr defaultRowHeight="12.75"/>
  <cols>
    <col min="1" max="1" width="3.140625" customWidth="1"/>
    <col min="2" max="2" width="18.5703125" customWidth="1"/>
    <col min="3" max="3" width="3.5703125" customWidth="1"/>
    <col min="4" max="4" width="9.7109375" customWidth="1"/>
    <col min="5" max="5" width="10.7109375" customWidth="1"/>
    <col min="6" max="6" width="10.5703125" customWidth="1"/>
    <col min="7" max="7" width="12.5703125" customWidth="1"/>
  </cols>
  <sheetData>
    <row r="1" spans="1:7">
      <c r="A1" s="401" t="s">
        <v>57</v>
      </c>
      <c r="B1" s="401"/>
      <c r="C1" s="401"/>
      <c r="D1" s="401"/>
      <c r="E1" s="401"/>
      <c r="F1" s="401"/>
      <c r="G1" s="401"/>
    </row>
    <row r="2" spans="1:7">
      <c r="A2" s="401" t="s">
        <v>25</v>
      </c>
      <c r="B2" s="401"/>
      <c r="C2" s="401"/>
      <c r="D2" s="401"/>
      <c r="E2" s="401"/>
      <c r="F2" s="401"/>
      <c r="G2" s="401"/>
    </row>
    <row r="3" spans="1:7">
      <c r="A3" s="401" t="s">
        <v>71</v>
      </c>
      <c r="B3" s="401"/>
      <c r="C3" s="401"/>
      <c r="D3" s="401"/>
      <c r="E3" s="401"/>
      <c r="F3" s="401"/>
      <c r="G3" s="401"/>
    </row>
    <row r="4" spans="1:7">
      <c r="A4" s="401" t="s">
        <v>72</v>
      </c>
      <c r="B4" s="401"/>
      <c r="C4" s="401"/>
      <c r="D4" s="401"/>
      <c r="E4" s="401"/>
      <c r="F4" s="401"/>
      <c r="G4" s="401"/>
    </row>
    <row r="5" spans="1:7">
      <c r="A5" s="401" t="s">
        <v>24</v>
      </c>
      <c r="B5" s="401"/>
      <c r="C5" s="401"/>
      <c r="D5" s="401"/>
      <c r="E5" s="401"/>
      <c r="F5" s="401"/>
      <c r="G5" s="401"/>
    </row>
    <row r="6" spans="1:7">
      <c r="A6" s="32"/>
      <c r="B6" s="32"/>
      <c r="C6" s="32"/>
      <c r="D6" s="32"/>
      <c r="E6" s="32"/>
      <c r="F6" s="32"/>
      <c r="G6" s="32"/>
    </row>
    <row r="8" spans="1:7">
      <c r="A8" s="1" t="s">
        <v>49</v>
      </c>
    </row>
    <row r="9" spans="1:7">
      <c r="A9" s="3"/>
      <c r="B9" s="4"/>
      <c r="C9" s="4"/>
      <c r="D9" s="4"/>
      <c r="E9" s="6"/>
      <c r="F9" s="4"/>
      <c r="G9" s="4"/>
    </row>
    <row r="10" spans="1:7">
      <c r="A10" s="3"/>
      <c r="B10" s="4"/>
      <c r="C10" s="4"/>
      <c r="D10" s="6" t="s">
        <v>2</v>
      </c>
      <c r="E10" s="6" t="s">
        <v>4</v>
      </c>
      <c r="F10" s="6" t="s">
        <v>6</v>
      </c>
      <c r="G10" s="6" t="s">
        <v>8</v>
      </c>
    </row>
    <row r="11" spans="1:7">
      <c r="A11" s="3"/>
      <c r="B11" s="4"/>
      <c r="C11" s="4"/>
      <c r="D11" s="15" t="s">
        <v>3</v>
      </c>
      <c r="E11" s="15" t="s">
        <v>5</v>
      </c>
      <c r="F11" s="15" t="s">
        <v>7</v>
      </c>
      <c r="G11" s="16" t="s">
        <v>10</v>
      </c>
    </row>
    <row r="12" spans="1:7">
      <c r="B12" s="4"/>
      <c r="C12" s="4"/>
      <c r="D12" s="4"/>
      <c r="E12" s="4"/>
      <c r="F12" s="4"/>
      <c r="G12" s="4"/>
    </row>
    <row r="13" spans="1:7">
      <c r="B13" s="4" t="s">
        <v>0</v>
      </c>
      <c r="C13" s="4"/>
      <c r="D13" s="7">
        <v>0.55097115431781662</v>
      </c>
      <c r="E13" s="7">
        <v>4.2864712744494562E-2</v>
      </c>
      <c r="F13" s="93">
        <f>D13*E13</f>
        <v>2.3617220260335796E-2</v>
      </c>
      <c r="G13" s="7">
        <f>+F13*1</f>
        <v>2.3617220260335796E-2</v>
      </c>
    </row>
    <row r="14" spans="1:7">
      <c r="B14" s="4" t="s">
        <v>1</v>
      </c>
      <c r="C14" s="4"/>
      <c r="D14" s="28">
        <v>0.44902884568218349</v>
      </c>
      <c r="E14" s="28">
        <v>0.104</v>
      </c>
      <c r="F14" s="94">
        <f>D14*E14</f>
        <v>4.6698999950947083E-2</v>
      </c>
      <c r="G14" s="28">
        <f>F14*'Income Expansion Factor'!$C$23</f>
        <v>5.9112658165755796E-2</v>
      </c>
    </row>
    <row r="15" spans="1:7">
      <c r="B15" s="4"/>
      <c r="C15" s="4"/>
      <c r="D15" s="4"/>
      <c r="E15" s="7"/>
      <c r="F15" s="7"/>
      <c r="G15" s="7"/>
    </row>
    <row r="16" spans="1:7" ht="13.5" thickBot="1">
      <c r="B16" s="5" t="s">
        <v>9</v>
      </c>
      <c r="C16" s="4"/>
      <c r="D16" s="29">
        <f>SUM(D13:D14)</f>
        <v>1</v>
      </c>
      <c r="E16" s="7"/>
      <c r="F16" s="29">
        <f>SUM(F13:F14)</f>
        <v>7.0316220211282879E-2</v>
      </c>
      <c r="G16" s="29">
        <f>SUM(G13:G14)</f>
        <v>8.2729878426091585E-2</v>
      </c>
    </row>
    <row r="17" spans="1:12" ht="13.5" thickTop="1">
      <c r="B17" s="4"/>
      <c r="C17" s="4"/>
      <c r="D17" s="4"/>
      <c r="E17" s="7"/>
      <c r="F17" s="7"/>
      <c r="G17" s="7"/>
    </row>
    <row r="18" spans="1:12">
      <c r="B18" s="4"/>
      <c r="C18" s="4"/>
      <c r="D18" s="4"/>
      <c r="E18" s="7"/>
      <c r="F18" s="7"/>
      <c r="G18" s="7"/>
    </row>
    <row r="19" spans="1:12">
      <c r="A19" s="1" t="s">
        <v>155</v>
      </c>
      <c r="E19" s="14"/>
      <c r="F19" s="14"/>
      <c r="G19" s="14"/>
      <c r="I19" s="197" t="s">
        <v>153</v>
      </c>
      <c r="J19" s="198"/>
      <c r="K19" s="198"/>
      <c r="L19" s="198"/>
    </row>
    <row r="20" spans="1:12">
      <c r="A20" s="1"/>
      <c r="B20" s="3" t="s">
        <v>73</v>
      </c>
      <c r="E20" s="14"/>
      <c r="F20" s="14"/>
      <c r="G20" s="14"/>
      <c r="I20" s="198"/>
      <c r="J20" s="198"/>
      <c r="K20" s="198"/>
      <c r="L20" s="198"/>
    </row>
    <row r="21" spans="1:12">
      <c r="A21" s="1"/>
      <c r="B21" s="3"/>
      <c r="E21" s="14"/>
      <c r="F21" s="14"/>
      <c r="G21" s="14"/>
      <c r="I21" s="198"/>
      <c r="J21" s="198"/>
      <c r="K21" s="198"/>
      <c r="L21" s="198"/>
    </row>
    <row r="22" spans="1:12">
      <c r="A22" s="3"/>
      <c r="B22" s="3"/>
      <c r="C22" s="4"/>
      <c r="D22" s="4"/>
      <c r="E22" s="8"/>
      <c r="F22" s="7"/>
      <c r="G22" s="7"/>
      <c r="I22" s="198"/>
      <c r="J22" s="198"/>
      <c r="K22" s="198"/>
      <c r="L22" s="198"/>
    </row>
    <row r="23" spans="1:12">
      <c r="A23" s="3"/>
      <c r="B23" s="36"/>
      <c r="C23" s="4"/>
      <c r="D23" s="6" t="s">
        <v>2</v>
      </c>
      <c r="E23" s="8" t="s">
        <v>4</v>
      </c>
      <c r="F23" s="8" t="s">
        <v>6</v>
      </c>
      <c r="G23" s="8" t="s">
        <v>8</v>
      </c>
      <c r="I23" s="198"/>
      <c r="J23" s="198"/>
      <c r="K23" s="198"/>
      <c r="L23" s="198"/>
    </row>
    <row r="24" spans="1:12">
      <c r="A24" s="3"/>
      <c r="B24" s="36"/>
      <c r="C24" s="4"/>
      <c r="D24" s="15" t="s">
        <v>3</v>
      </c>
      <c r="E24" s="17" t="s">
        <v>5</v>
      </c>
      <c r="F24" s="17" t="s">
        <v>7</v>
      </c>
      <c r="G24" s="18" t="s">
        <v>10</v>
      </c>
      <c r="I24" s="198"/>
      <c r="J24" s="198"/>
      <c r="K24" s="198"/>
      <c r="L24" s="198"/>
    </row>
    <row r="25" spans="1:12">
      <c r="A25" s="36"/>
      <c r="B25" s="36"/>
      <c r="C25" s="4"/>
      <c r="D25" s="4"/>
      <c r="E25" s="7"/>
      <c r="F25" s="7"/>
      <c r="G25" s="7"/>
      <c r="I25" s="198"/>
      <c r="J25" s="198"/>
      <c r="K25" s="198"/>
      <c r="L25" s="198"/>
    </row>
    <row r="26" spans="1:12">
      <c r="A26" s="36"/>
      <c r="B26" s="36" t="s">
        <v>0</v>
      </c>
      <c r="C26" s="4"/>
      <c r="D26" s="7">
        <v>0.57499999999999996</v>
      </c>
      <c r="E26" s="7">
        <f>E13</f>
        <v>4.2864712744494562E-2</v>
      </c>
      <c r="F26" s="93">
        <f>D26*E26</f>
        <v>2.4647209828084372E-2</v>
      </c>
      <c r="G26" s="7">
        <f>+F26*1</f>
        <v>2.4647209828084372E-2</v>
      </c>
      <c r="I26" s="198"/>
      <c r="J26" s="198"/>
      <c r="K26" s="198"/>
      <c r="L26" s="198"/>
    </row>
    <row r="27" spans="1:12">
      <c r="A27" s="36"/>
      <c r="B27" s="36" t="s">
        <v>1</v>
      </c>
      <c r="C27" s="4"/>
      <c r="D27" s="28">
        <v>0.42499999999999999</v>
      </c>
      <c r="E27" s="28">
        <f>E14</f>
        <v>0.104</v>
      </c>
      <c r="F27" s="94">
        <f>D27*E27</f>
        <v>4.4199999999999996E-2</v>
      </c>
      <c r="G27" s="28">
        <f>F27*'Income Expansion Factor'!$C$23</f>
        <v>5.5949367088607586E-2</v>
      </c>
      <c r="I27" s="198"/>
      <c r="J27" s="198"/>
      <c r="K27" s="198"/>
      <c r="L27" s="198"/>
    </row>
    <row r="28" spans="1:12">
      <c r="A28" s="36"/>
      <c r="B28" s="36"/>
      <c r="C28" s="4"/>
      <c r="D28" s="4"/>
      <c r="E28" s="11"/>
      <c r="F28" s="7"/>
      <c r="G28" s="7"/>
      <c r="I28" s="198"/>
      <c r="J28" s="198"/>
      <c r="K28" s="198"/>
      <c r="L28" s="198"/>
    </row>
    <row r="29" spans="1:12" ht="13.5" thickBot="1">
      <c r="A29" s="36"/>
      <c r="B29" s="38" t="s">
        <v>9</v>
      </c>
      <c r="C29" s="4"/>
      <c r="D29" s="29">
        <f>SUM(D26:D27)</f>
        <v>1</v>
      </c>
      <c r="E29" s="11"/>
      <c r="F29" s="29">
        <f>SUM(F26:F27)</f>
        <v>6.8847209828084371E-2</v>
      </c>
      <c r="G29" s="29">
        <f>SUM(G26:G27)</f>
        <v>8.0596576916691962E-2</v>
      </c>
      <c r="I29" s="198"/>
      <c r="J29" s="198"/>
      <c r="K29" s="198"/>
      <c r="L29" s="198"/>
    </row>
    <row r="30" spans="1:12" ht="13.5" thickTop="1">
      <c r="A30" s="36"/>
      <c r="B30" s="38"/>
      <c r="C30" s="4"/>
      <c r="D30" s="7"/>
      <c r="E30" s="11"/>
      <c r="F30" s="7"/>
      <c r="G30" s="7"/>
      <c r="I30" s="198"/>
      <c r="J30" s="198"/>
      <c r="K30" s="198"/>
      <c r="L30" s="198"/>
    </row>
    <row r="31" spans="1:12">
      <c r="A31" s="36"/>
      <c r="B31" s="38"/>
      <c r="C31" s="4"/>
      <c r="D31" s="7"/>
      <c r="E31" s="11"/>
      <c r="F31" s="7"/>
      <c r="G31" s="7"/>
      <c r="I31" s="198"/>
      <c r="J31" s="198"/>
      <c r="K31" s="198"/>
      <c r="L31" s="198"/>
    </row>
    <row r="32" spans="1:12">
      <c r="A32" s="36"/>
      <c r="B32" s="40" t="s">
        <v>32</v>
      </c>
      <c r="C32" s="4"/>
      <c r="E32" s="11"/>
      <c r="F32" s="7"/>
      <c r="G32" s="7">
        <f>G29-G16</f>
        <v>-2.1333015093996238E-3</v>
      </c>
      <c r="I32" s="198"/>
      <c r="J32" s="198"/>
      <c r="K32" s="198"/>
      <c r="L32" s="198"/>
    </row>
    <row r="33" spans="1:12">
      <c r="A33" s="36"/>
      <c r="B33" s="38" t="s">
        <v>35</v>
      </c>
      <c r="C33" s="4"/>
      <c r="D33" s="7"/>
      <c r="E33" s="11"/>
      <c r="F33" s="7"/>
      <c r="G33" s="26">
        <f>'Transmission Rate Base'!$F$25</f>
        <v>4920.0249279159325</v>
      </c>
      <c r="I33" s="198"/>
      <c r="J33" s="198"/>
      <c r="K33" s="198"/>
      <c r="L33" s="198"/>
    </row>
    <row r="34" spans="1:12" ht="13.5" thickBot="1">
      <c r="A34" s="36"/>
      <c r="B34" s="38" t="s">
        <v>33</v>
      </c>
      <c r="C34" s="4"/>
      <c r="D34" s="7"/>
      <c r="E34" s="11"/>
      <c r="F34" s="7"/>
      <c r="G34" s="34">
        <f>G32*G33</f>
        <v>-10.495896605006834</v>
      </c>
      <c r="I34" s="196"/>
      <c r="J34" s="198"/>
      <c r="K34" s="198"/>
      <c r="L34" s="198"/>
    </row>
    <row r="35" spans="1:12" ht="13.5" thickTop="1">
      <c r="A35" s="36"/>
      <c r="B35" s="38"/>
      <c r="C35" s="4"/>
      <c r="D35" s="7"/>
      <c r="E35" s="11"/>
      <c r="F35" s="7"/>
      <c r="G35" s="30"/>
      <c r="I35" s="198"/>
      <c r="J35" s="198"/>
      <c r="K35" s="198"/>
      <c r="L35" s="198"/>
    </row>
    <row r="36" spans="1:12">
      <c r="A36" s="36"/>
      <c r="B36" s="40" t="s">
        <v>32</v>
      </c>
      <c r="C36" s="4"/>
      <c r="D36" s="7"/>
      <c r="E36" s="11"/>
      <c r="F36" s="7"/>
      <c r="G36" s="7">
        <f>G32</f>
        <v>-2.1333015093996238E-3</v>
      </c>
      <c r="I36" s="198"/>
      <c r="J36" s="198"/>
      <c r="K36" s="198"/>
      <c r="L36" s="198"/>
    </row>
    <row r="37" spans="1:12">
      <c r="A37" s="36"/>
      <c r="B37" s="38" t="s">
        <v>36</v>
      </c>
      <c r="C37" s="4"/>
      <c r="D37" s="7"/>
      <c r="E37" s="11"/>
      <c r="F37" s="7"/>
      <c r="G37" s="26">
        <f>'Distribution Rate Base'!$F$25</f>
        <v>6762.7654180230593</v>
      </c>
      <c r="I37" s="198"/>
      <c r="J37" s="198"/>
      <c r="K37" s="198"/>
      <c r="L37" s="198"/>
    </row>
    <row r="38" spans="1:12" ht="13.5" thickBot="1">
      <c r="A38" s="36"/>
      <c r="B38" s="38" t="s">
        <v>34</v>
      </c>
      <c r="C38" s="4"/>
      <c r="D38" s="7"/>
      <c r="E38" s="11"/>
      <c r="F38" s="7"/>
      <c r="G38" s="34">
        <f>G32*G37</f>
        <v>-14.427017673984171</v>
      </c>
      <c r="I38" s="196"/>
      <c r="J38" s="198"/>
      <c r="K38" s="198"/>
      <c r="L38" s="198"/>
    </row>
    <row r="39" spans="1:12" ht="13.5" thickTop="1">
      <c r="A39" s="36"/>
      <c r="B39" s="38"/>
      <c r="C39" s="4"/>
      <c r="D39" s="7"/>
      <c r="E39" s="11"/>
      <c r="F39" s="7"/>
      <c r="G39" s="30"/>
      <c r="I39" s="196"/>
      <c r="J39" s="198"/>
      <c r="K39" s="198"/>
      <c r="L39" s="198"/>
    </row>
    <row r="40" spans="1:12">
      <c r="A40" s="36"/>
      <c r="B40" s="38"/>
      <c r="C40" s="4"/>
      <c r="D40" s="7"/>
      <c r="E40" s="11"/>
      <c r="F40" s="7"/>
      <c r="G40" s="30"/>
      <c r="I40" s="196"/>
      <c r="J40" s="198"/>
      <c r="K40" s="198"/>
      <c r="L40" s="198"/>
    </row>
    <row r="41" spans="1:12">
      <c r="A41" s="1" t="s">
        <v>370</v>
      </c>
      <c r="B41" s="36"/>
      <c r="E41" s="14"/>
      <c r="F41" s="14"/>
      <c r="G41" s="14"/>
      <c r="I41" s="197" t="s">
        <v>154</v>
      </c>
      <c r="J41" s="198"/>
      <c r="K41" s="198"/>
      <c r="L41" s="198"/>
    </row>
    <row r="42" spans="1:12">
      <c r="A42" s="3"/>
      <c r="B42" s="3"/>
      <c r="C42" s="4"/>
      <c r="D42" s="4"/>
      <c r="E42" s="8"/>
      <c r="F42" s="7"/>
      <c r="G42" s="7"/>
      <c r="I42" s="33"/>
    </row>
    <row r="43" spans="1:12">
      <c r="A43" s="3"/>
      <c r="B43" s="4"/>
      <c r="C43" s="4"/>
      <c r="D43" s="6" t="s">
        <v>2</v>
      </c>
      <c r="E43" s="8" t="s">
        <v>4</v>
      </c>
      <c r="F43" s="8" t="s">
        <v>6</v>
      </c>
      <c r="G43" s="8" t="s">
        <v>8</v>
      </c>
      <c r="I43" s="33"/>
    </row>
    <row r="44" spans="1:12">
      <c r="A44" s="3"/>
      <c r="B44" s="4"/>
      <c r="C44" s="4"/>
      <c r="D44" s="15" t="s">
        <v>3</v>
      </c>
      <c r="E44" s="17" t="s">
        <v>5</v>
      </c>
      <c r="F44" s="17" t="s">
        <v>7</v>
      </c>
      <c r="G44" s="18" t="s">
        <v>10</v>
      </c>
      <c r="I44" s="33"/>
    </row>
    <row r="45" spans="1:12">
      <c r="B45" s="4"/>
      <c r="C45" s="4"/>
      <c r="D45" s="4"/>
      <c r="E45" s="7"/>
      <c r="F45" s="7"/>
      <c r="G45" s="7"/>
      <c r="I45" s="33"/>
    </row>
    <row r="46" spans="1:12">
      <c r="B46" s="36" t="s">
        <v>0</v>
      </c>
      <c r="C46" s="4"/>
      <c r="D46" s="7">
        <f>D26</f>
        <v>0.57499999999999996</v>
      </c>
      <c r="E46" s="7">
        <f>E26</f>
        <v>4.2864712744494562E-2</v>
      </c>
      <c r="F46" s="93">
        <f>D46*E46</f>
        <v>2.4647209828084372E-2</v>
      </c>
      <c r="G46" s="7">
        <f>+F46*1</f>
        <v>2.4647209828084372E-2</v>
      </c>
      <c r="I46" s="33"/>
    </row>
    <row r="47" spans="1:12">
      <c r="B47" s="36" t="s">
        <v>1</v>
      </c>
      <c r="C47" s="4"/>
      <c r="D47" s="28">
        <f>D27</f>
        <v>0.42499999999999999</v>
      </c>
      <c r="E47" s="28">
        <v>9.5000000000000001E-2</v>
      </c>
      <c r="F47" s="94">
        <f>D47*E47</f>
        <v>4.0375000000000001E-2</v>
      </c>
      <c r="G47" s="28">
        <f>F47*'Income Expansion Factor'!$C$23</f>
        <v>5.1107594936708856E-2</v>
      </c>
      <c r="I47" s="33"/>
    </row>
    <row r="48" spans="1:12">
      <c r="B48" s="36"/>
      <c r="C48" s="4"/>
      <c r="D48" s="4"/>
      <c r="E48" s="11"/>
      <c r="F48" s="7"/>
      <c r="G48" s="7"/>
      <c r="I48" s="33"/>
    </row>
    <row r="49" spans="2:14" ht="13.5" thickBot="1">
      <c r="B49" s="38" t="s">
        <v>9</v>
      </c>
      <c r="C49" s="4"/>
      <c r="D49" s="29">
        <f>SUM(D46:D47)</f>
        <v>1</v>
      </c>
      <c r="E49" s="11"/>
      <c r="F49" s="29">
        <f>SUM(F46:F47)</f>
        <v>6.5022209828084376E-2</v>
      </c>
      <c r="G49" s="29">
        <f>SUM(G46:G47)</f>
        <v>7.5754804764793224E-2</v>
      </c>
      <c r="I49" s="33"/>
    </row>
    <row r="50" spans="2:14" ht="13.5" thickTop="1">
      <c r="B50" s="5"/>
      <c r="C50" s="4"/>
      <c r="D50" s="7"/>
      <c r="E50" s="11"/>
      <c r="F50" s="7"/>
      <c r="G50" s="7"/>
      <c r="I50" s="33"/>
    </row>
    <row r="51" spans="2:14">
      <c r="B51" s="5"/>
      <c r="C51" s="4"/>
      <c r="D51" s="7"/>
      <c r="E51" s="11"/>
      <c r="F51" s="7"/>
      <c r="G51" s="7"/>
      <c r="I51" s="33"/>
      <c r="J51" s="36" t="s">
        <v>74</v>
      </c>
    </row>
    <row r="52" spans="2:14">
      <c r="B52" s="7" t="s">
        <v>32</v>
      </c>
      <c r="C52" s="4"/>
      <c r="E52" s="11"/>
      <c r="F52" s="7"/>
      <c r="G52" s="7">
        <f>G49-G29</f>
        <v>-4.8417721518987378E-3</v>
      </c>
      <c r="I52" s="33"/>
    </row>
    <row r="53" spans="2:14">
      <c r="B53" s="38" t="s">
        <v>35</v>
      </c>
      <c r="C53" s="4"/>
      <c r="D53" s="7"/>
      <c r="E53" s="11"/>
      <c r="F53" s="7"/>
      <c r="G53" s="26">
        <f>'Transmission Rate Base'!$F$25</f>
        <v>4920.0249279159325</v>
      </c>
      <c r="I53" s="33"/>
    </row>
    <row r="54" spans="2:14" ht="13.5" thickBot="1">
      <c r="B54" s="38" t="s">
        <v>33</v>
      </c>
      <c r="C54" s="4"/>
      <c r="D54" s="7"/>
      <c r="E54" s="11"/>
      <c r="F54" s="7"/>
      <c r="G54" s="34">
        <f>G52*G53</f>
        <v>-23.821639682630956</v>
      </c>
      <c r="I54" s="92">
        <f>((E14-E47)*1000)</f>
        <v>8.9999999999999947</v>
      </c>
      <c r="J54" s="44">
        <f>G54/I54</f>
        <v>-2.6468488536256634</v>
      </c>
      <c r="N54" s="92"/>
    </row>
    <row r="55" spans="2:14" ht="13.5" thickTop="1">
      <c r="B55" s="5"/>
      <c r="C55" s="4"/>
      <c r="D55" s="7"/>
      <c r="E55" s="11"/>
      <c r="F55" s="7"/>
      <c r="G55" s="30"/>
      <c r="I55" s="33"/>
    </row>
    <row r="56" spans="2:14">
      <c r="B56" s="7" t="s">
        <v>32</v>
      </c>
      <c r="C56" s="4"/>
      <c r="D56" s="7"/>
      <c r="E56" s="11"/>
      <c r="F56" s="7"/>
      <c r="G56" s="7">
        <f>G52</f>
        <v>-4.8417721518987378E-3</v>
      </c>
      <c r="I56" s="33"/>
    </row>
    <row r="57" spans="2:14">
      <c r="B57" s="38" t="s">
        <v>36</v>
      </c>
      <c r="C57" s="4"/>
      <c r="D57" s="7"/>
      <c r="E57" s="11"/>
      <c r="F57" s="7"/>
      <c r="G57" s="26">
        <f>'Distribution Rate Base'!$F$25</f>
        <v>6762.7654180230593</v>
      </c>
      <c r="I57" s="33"/>
    </row>
    <row r="58" spans="2:14" ht="13.5" thickBot="1">
      <c r="B58" s="5" t="s">
        <v>34</v>
      </c>
      <c r="C58" s="4"/>
      <c r="D58" s="7"/>
      <c r="E58" s="11"/>
      <c r="F58" s="7"/>
      <c r="G58" s="34">
        <f>G52*G57</f>
        <v>-32.743769270807874</v>
      </c>
      <c r="I58" s="92">
        <f>I54</f>
        <v>8.9999999999999947</v>
      </c>
      <c r="J58" s="67">
        <f>G58/I58</f>
        <v>-3.6381965856453213</v>
      </c>
    </row>
    <row r="59" spans="2:14" ht="13.5" thickTop="1">
      <c r="B59" s="5"/>
      <c r="C59" s="4"/>
      <c r="D59" s="7"/>
      <c r="E59" s="11"/>
      <c r="F59" s="7"/>
      <c r="G59" s="30"/>
    </row>
    <row r="60" spans="2:14">
      <c r="B60" s="5"/>
      <c r="C60" s="4"/>
      <c r="D60" s="7"/>
      <c r="E60" s="11"/>
      <c r="F60" s="7"/>
      <c r="G60" s="30"/>
    </row>
  </sheetData>
  <mergeCells count="5">
    <mergeCell ref="A5:G5"/>
    <mergeCell ref="A2:G2"/>
    <mergeCell ref="A3:G3"/>
    <mergeCell ref="A4:G4"/>
    <mergeCell ref="A1:G1"/>
  </mergeCells>
  <phoneticPr fontId="21" type="noConversion"/>
  <pageMargins left="0.6" right="0.25" top="0.75" bottom="0.25" header="0.5" footer="0.5"/>
  <pageSetup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K25"/>
  <sheetViews>
    <sheetView zoomScaleNormal="100" workbookViewId="0">
      <selection activeCell="A8" sqref="A8"/>
    </sheetView>
  </sheetViews>
  <sheetFormatPr defaultRowHeight="12.75"/>
  <cols>
    <col min="1" max="1" width="42.85546875" style="9" customWidth="1"/>
    <col min="2" max="2" width="3.7109375" style="9" customWidth="1"/>
    <col min="3" max="3" width="12.7109375" style="9" customWidth="1"/>
    <col min="4" max="16384" width="9.140625" style="9"/>
  </cols>
  <sheetData>
    <row r="1" spans="1:11">
      <c r="A1" s="401" t="s">
        <v>57</v>
      </c>
      <c r="B1" s="401"/>
      <c r="C1" s="401"/>
      <c r="D1" s="3"/>
      <c r="E1" s="3"/>
      <c r="F1" s="3"/>
      <c r="G1" s="3"/>
      <c r="H1" s="3"/>
      <c r="I1" s="3"/>
      <c r="J1" s="3"/>
      <c r="K1" s="3"/>
    </row>
    <row r="2" spans="1:11">
      <c r="A2" s="401" t="s">
        <v>43</v>
      </c>
      <c r="B2" s="401"/>
      <c r="C2" s="401"/>
      <c r="D2" s="3"/>
      <c r="E2" s="3"/>
      <c r="F2" s="3"/>
      <c r="G2" s="3"/>
      <c r="H2" s="3"/>
      <c r="I2" s="3"/>
      <c r="J2" s="3"/>
      <c r="K2" s="3"/>
    </row>
    <row r="3" spans="1:11">
      <c r="A3" s="2" t="s">
        <v>71</v>
      </c>
      <c r="B3" s="2"/>
      <c r="C3" s="2"/>
      <c r="D3" s="3"/>
      <c r="E3" s="3"/>
      <c r="F3" s="3"/>
      <c r="G3" s="3"/>
      <c r="H3" s="3"/>
      <c r="I3" s="3"/>
      <c r="J3" s="3"/>
      <c r="K3" s="3"/>
    </row>
    <row r="4" spans="1:11">
      <c r="A4" s="2" t="s">
        <v>72</v>
      </c>
      <c r="B4" s="2"/>
      <c r="C4" s="2"/>
      <c r="D4" s="3"/>
      <c r="E4" s="3"/>
      <c r="F4" s="3"/>
      <c r="G4" s="3"/>
      <c r="H4" s="3"/>
      <c r="I4" s="3"/>
      <c r="J4" s="3"/>
      <c r="K4" s="3"/>
    </row>
    <row r="5" spans="1:11">
      <c r="A5" s="32"/>
      <c r="B5" s="32"/>
      <c r="C5" s="32"/>
      <c r="D5" s="3"/>
      <c r="E5" s="3"/>
      <c r="F5" s="3"/>
      <c r="G5" s="3"/>
      <c r="H5" s="3"/>
      <c r="I5" s="3"/>
      <c r="J5" s="3"/>
      <c r="K5" s="3"/>
    </row>
    <row r="6" spans="1:11">
      <c r="A6" s="32"/>
      <c r="B6" s="32"/>
      <c r="C6" s="32"/>
      <c r="D6" s="3"/>
      <c r="E6" s="3"/>
      <c r="F6" s="3"/>
      <c r="G6" s="3"/>
      <c r="H6" s="3"/>
      <c r="I6" s="3"/>
      <c r="J6" s="3"/>
      <c r="K6" s="3"/>
    </row>
    <row r="7" spans="1:11">
      <c r="A7" s="55" t="s">
        <v>44</v>
      </c>
      <c r="B7" s="10"/>
      <c r="C7" s="10"/>
    </row>
    <row r="8" spans="1:11">
      <c r="A8" s="10"/>
      <c r="B8" s="10"/>
      <c r="C8" s="6" t="s">
        <v>30</v>
      </c>
    </row>
    <row r="9" spans="1:11">
      <c r="A9" s="4"/>
      <c r="B9" s="4"/>
      <c r="C9" s="15" t="s">
        <v>31</v>
      </c>
    </row>
    <row r="10" spans="1:11">
      <c r="A10" s="4"/>
      <c r="B10" s="4"/>
      <c r="C10" s="4"/>
    </row>
    <row r="11" spans="1:11">
      <c r="A11" s="4" t="s">
        <v>12</v>
      </c>
      <c r="B11" s="4"/>
      <c r="C11" s="11">
        <v>1</v>
      </c>
    </row>
    <row r="12" spans="1:11">
      <c r="A12" s="4"/>
      <c r="B12" s="4"/>
      <c r="C12" s="11"/>
    </row>
    <row r="13" spans="1:11">
      <c r="A13" s="4" t="s">
        <v>14</v>
      </c>
      <c r="B13" s="4"/>
      <c r="C13" s="27">
        <v>0</v>
      </c>
    </row>
    <row r="14" spans="1:11">
      <c r="A14" s="4"/>
      <c r="B14" s="4"/>
      <c r="C14" s="11"/>
    </row>
    <row r="15" spans="1:11">
      <c r="A15" s="4" t="s">
        <v>15</v>
      </c>
      <c r="B15" s="4"/>
      <c r="C15" s="11">
        <f>C11-C13</f>
        <v>1</v>
      </c>
    </row>
    <row r="16" spans="1:11">
      <c r="A16" s="4"/>
      <c r="B16" s="4"/>
      <c r="C16" s="4"/>
    </row>
    <row r="17" spans="1:3">
      <c r="A17" s="4" t="s">
        <v>17</v>
      </c>
      <c r="B17" s="4"/>
      <c r="C17" s="56">
        <v>0.21</v>
      </c>
    </row>
    <row r="18" spans="1:3">
      <c r="A18" s="4"/>
      <c r="B18" s="4"/>
      <c r="C18" s="57"/>
    </row>
    <row r="19" spans="1:3">
      <c r="A19" s="4"/>
      <c r="B19" s="4"/>
      <c r="C19" s="4"/>
    </row>
    <row r="20" spans="1:3">
      <c r="A20" s="4" t="s">
        <v>13</v>
      </c>
      <c r="B20" s="4"/>
      <c r="C20" s="27">
        <f>C15-(C15*C17)</f>
        <v>0.79</v>
      </c>
    </row>
    <row r="21" spans="1:3">
      <c r="A21" s="4"/>
      <c r="B21" s="4"/>
      <c r="C21" s="11"/>
    </row>
    <row r="22" spans="1:3">
      <c r="A22" s="4"/>
      <c r="B22" s="4"/>
      <c r="C22" s="4"/>
    </row>
    <row r="23" spans="1:3" ht="13.5" thickBot="1">
      <c r="A23" s="4" t="s">
        <v>16</v>
      </c>
      <c r="B23" s="4"/>
      <c r="C23" s="58">
        <f>1/(C20)</f>
        <v>1.2658227848101264</v>
      </c>
    </row>
    <row r="24" spans="1:3" ht="13.5" thickTop="1">
      <c r="A24" s="4"/>
      <c r="B24" s="4"/>
      <c r="C24" s="4"/>
    </row>
    <row r="25" spans="1:3">
      <c r="A25" s="4"/>
      <c r="B25" s="4"/>
      <c r="C25" s="4"/>
    </row>
  </sheetData>
  <mergeCells count="2">
    <mergeCell ref="A1:C1"/>
    <mergeCell ref="A2:C2"/>
  </mergeCells>
  <phoneticPr fontId="21" type="noConversion"/>
  <printOptions horizontalCentered="1"/>
  <pageMargins left="0.5" right="0.2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showGridLines="0" workbookViewId="0">
      <selection sqref="A1:K28"/>
    </sheetView>
  </sheetViews>
  <sheetFormatPr defaultRowHeight="12.75"/>
  <cols>
    <col min="1" max="1" width="1.28515625" style="158" customWidth="1"/>
    <col min="2" max="2" width="17.42578125" style="158" customWidth="1"/>
    <col min="3" max="3" width="4.85546875" style="158" customWidth="1"/>
    <col min="4" max="4" width="9.140625" style="158"/>
    <col min="5" max="5" width="2.7109375" style="158" customWidth="1"/>
    <col min="6" max="6" width="11" style="158" customWidth="1"/>
    <col min="7" max="7" width="2.7109375" style="158" customWidth="1"/>
    <col min="8" max="8" width="11.42578125" style="158" customWidth="1"/>
    <col min="9" max="9" width="2.85546875" style="158" customWidth="1"/>
    <col min="10" max="10" width="11.42578125" style="158" customWidth="1"/>
    <col min="11" max="11" width="1.28515625" style="158" customWidth="1"/>
    <col min="12" max="16384" width="9.140625" style="158"/>
  </cols>
  <sheetData>
    <row r="1" spans="1:29" ht="6.75" customHeight="1">
      <c r="A1" s="174"/>
      <c r="B1" s="175"/>
      <c r="C1" s="175"/>
      <c r="D1" s="175"/>
      <c r="E1" s="175"/>
      <c r="F1" s="175"/>
      <c r="G1" s="175"/>
      <c r="H1" s="175"/>
      <c r="I1" s="175"/>
      <c r="J1" s="175"/>
      <c r="K1" s="176"/>
    </row>
    <row r="2" spans="1:29" ht="14.25">
      <c r="A2" s="177"/>
      <c r="B2" s="404" t="s">
        <v>57</v>
      </c>
      <c r="C2" s="404"/>
      <c r="D2" s="404"/>
      <c r="E2" s="404"/>
      <c r="F2" s="404"/>
      <c r="G2" s="404"/>
      <c r="H2" s="404"/>
      <c r="I2" s="404"/>
      <c r="J2" s="404"/>
      <c r="K2" s="178"/>
      <c r="L2" s="50"/>
      <c r="M2" s="50"/>
      <c r="N2" s="50"/>
      <c r="O2" s="50"/>
    </row>
    <row r="3" spans="1:29" ht="15.75">
      <c r="A3" s="177"/>
      <c r="B3" s="403" t="s">
        <v>25</v>
      </c>
      <c r="C3" s="403"/>
      <c r="D3" s="403"/>
      <c r="E3" s="403"/>
      <c r="F3" s="403"/>
      <c r="G3" s="403"/>
      <c r="H3" s="403"/>
      <c r="I3" s="403"/>
      <c r="J3" s="403"/>
      <c r="K3" s="179"/>
    </row>
    <row r="4" spans="1:29" ht="15.75">
      <c r="A4" s="177"/>
      <c r="B4" s="405" t="s">
        <v>71</v>
      </c>
      <c r="C4" s="405"/>
      <c r="D4" s="405"/>
      <c r="E4" s="405"/>
      <c r="F4" s="405"/>
      <c r="G4" s="405"/>
      <c r="H4" s="405"/>
      <c r="I4" s="405"/>
      <c r="J4" s="405"/>
      <c r="K4" s="180"/>
      <c r="L4" s="159"/>
      <c r="M4" s="159"/>
    </row>
    <row r="5" spans="1:29" ht="15.75">
      <c r="A5" s="177"/>
      <c r="B5" s="181"/>
      <c r="C5" s="181"/>
      <c r="D5" s="181"/>
      <c r="E5" s="181"/>
      <c r="F5" s="181"/>
      <c r="G5" s="181"/>
      <c r="H5" s="181"/>
      <c r="I5" s="181"/>
      <c r="J5" s="181"/>
      <c r="K5" s="179"/>
    </row>
    <row r="6" spans="1:29" ht="15.75">
      <c r="A6" s="177"/>
      <c r="B6" s="403" t="s">
        <v>152</v>
      </c>
      <c r="C6" s="403"/>
      <c r="D6" s="403"/>
      <c r="E6" s="403"/>
      <c r="F6" s="403"/>
      <c r="G6" s="403"/>
      <c r="H6" s="403"/>
      <c r="I6" s="403"/>
      <c r="J6" s="403"/>
      <c r="K6" s="179"/>
    </row>
    <row r="7" spans="1:29" ht="7.5" customHeight="1">
      <c r="A7" s="177"/>
      <c r="B7" s="182"/>
      <c r="C7" s="182"/>
      <c r="D7" s="182"/>
      <c r="E7" s="182"/>
      <c r="F7" s="182"/>
      <c r="G7" s="182"/>
      <c r="H7" s="182"/>
      <c r="I7" s="182"/>
      <c r="J7" s="182"/>
      <c r="K7" s="179"/>
    </row>
    <row r="8" spans="1:29" ht="15.75" customHeight="1">
      <c r="A8" s="177"/>
      <c r="B8" s="181"/>
      <c r="C8" s="181"/>
      <c r="D8" s="181"/>
      <c r="E8" s="181"/>
      <c r="F8" s="181"/>
      <c r="G8" s="181"/>
      <c r="H8" s="181"/>
      <c r="I8" s="181"/>
      <c r="J8" s="181" t="s">
        <v>151</v>
      </c>
      <c r="K8" s="179"/>
    </row>
    <row r="9" spans="1:29" ht="15.75">
      <c r="A9" s="177"/>
      <c r="B9" s="181"/>
      <c r="C9" s="181"/>
      <c r="D9" s="161" t="s">
        <v>2</v>
      </c>
      <c r="E9" s="161"/>
      <c r="F9" s="161" t="s">
        <v>4</v>
      </c>
      <c r="G9" s="161"/>
      <c r="H9" s="161" t="s">
        <v>6</v>
      </c>
      <c r="I9" s="161"/>
      <c r="J9" s="161" t="s">
        <v>6</v>
      </c>
      <c r="K9" s="179"/>
    </row>
    <row r="10" spans="1:29" ht="15.75">
      <c r="A10" s="177"/>
      <c r="B10" s="181"/>
      <c r="C10" s="181"/>
      <c r="D10" s="160" t="s">
        <v>3</v>
      </c>
      <c r="E10" s="161"/>
      <c r="F10" s="160" t="s">
        <v>5</v>
      </c>
      <c r="G10" s="161"/>
      <c r="H10" s="160" t="s">
        <v>7</v>
      </c>
      <c r="I10" s="161"/>
      <c r="J10" s="160" t="s">
        <v>7</v>
      </c>
      <c r="K10" s="179"/>
      <c r="R10" s="402"/>
      <c r="S10" s="402"/>
      <c r="T10" s="402"/>
      <c r="U10" s="402"/>
      <c r="V10" s="402"/>
      <c r="W10" s="402"/>
      <c r="X10" s="402"/>
      <c r="Y10" s="402"/>
      <c r="Z10" s="402"/>
      <c r="AA10" s="402"/>
      <c r="AB10" s="402"/>
      <c r="AC10" s="402"/>
    </row>
    <row r="11" spans="1:29" ht="3.75" customHeight="1">
      <c r="A11" s="177"/>
      <c r="B11" s="181"/>
      <c r="C11" s="181"/>
      <c r="D11" s="181"/>
      <c r="E11" s="181"/>
      <c r="F11" s="181"/>
      <c r="G11" s="181"/>
      <c r="H11" s="181"/>
      <c r="I11" s="181"/>
      <c r="J11" s="181"/>
      <c r="K11" s="179"/>
      <c r="R11" s="402"/>
      <c r="S11" s="402"/>
      <c r="T11" s="402"/>
      <c r="U11" s="402"/>
      <c r="V11" s="402"/>
      <c r="W11" s="402"/>
      <c r="X11" s="402"/>
      <c r="Y11" s="402"/>
      <c r="Z11" s="402"/>
      <c r="AA11" s="402"/>
      <c r="AB11" s="402"/>
      <c r="AC11" s="402"/>
    </row>
    <row r="12" spans="1:29" ht="15.75">
      <c r="A12" s="177"/>
      <c r="B12" s="181" t="s">
        <v>0</v>
      </c>
      <c r="C12" s="181"/>
      <c r="D12" s="162">
        <f>COC!D13</f>
        <v>0.55097115431781662</v>
      </c>
      <c r="E12" s="162"/>
      <c r="F12" s="163">
        <f>COC!E13</f>
        <v>4.2864712744494562E-2</v>
      </c>
      <c r="G12" s="162"/>
      <c r="H12" s="163">
        <f>D12*F12</f>
        <v>2.3617220260335796E-2</v>
      </c>
      <c r="I12" s="163"/>
      <c r="J12" s="163">
        <f>COC!G13</f>
        <v>2.3617220260335796E-2</v>
      </c>
      <c r="K12" s="179"/>
    </row>
    <row r="13" spans="1:29" ht="15.75">
      <c r="A13" s="177"/>
      <c r="B13" s="181" t="s">
        <v>1</v>
      </c>
      <c r="C13" s="181"/>
      <c r="D13" s="164">
        <f>COC!D14</f>
        <v>0.44902884568218349</v>
      </c>
      <c r="E13" s="162"/>
      <c r="F13" s="163">
        <f>COC!E14</f>
        <v>0.104</v>
      </c>
      <c r="G13" s="162"/>
      <c r="H13" s="165">
        <f>D13*F13</f>
        <v>4.6698999950947083E-2</v>
      </c>
      <c r="I13" s="163"/>
      <c r="J13" s="165">
        <f>COC!G14</f>
        <v>5.9112658165755796E-2</v>
      </c>
      <c r="K13" s="179"/>
    </row>
    <row r="14" spans="1:29" ht="7.5" customHeight="1">
      <c r="A14" s="177"/>
      <c r="B14" s="181"/>
      <c r="C14" s="181"/>
      <c r="D14" s="162"/>
      <c r="E14" s="162"/>
      <c r="F14" s="162"/>
      <c r="G14" s="162"/>
      <c r="H14" s="162"/>
      <c r="I14" s="162"/>
      <c r="J14" s="162"/>
      <c r="K14" s="179"/>
    </row>
    <row r="15" spans="1:29" ht="16.5" thickBot="1">
      <c r="A15" s="177"/>
      <c r="B15" s="181" t="s">
        <v>9</v>
      </c>
      <c r="C15" s="181"/>
      <c r="D15" s="166">
        <f>SUM(D12:D14)</f>
        <v>1</v>
      </c>
      <c r="E15" s="162"/>
      <c r="F15" s="162"/>
      <c r="G15" s="162"/>
      <c r="H15" s="166">
        <f>SUM(H12:H14)</f>
        <v>7.0316220211282879E-2</v>
      </c>
      <c r="I15" s="162"/>
      <c r="J15" s="166">
        <f>SUM(J12:J14)</f>
        <v>8.2729878426091585E-2</v>
      </c>
      <c r="K15" s="179"/>
    </row>
    <row r="16" spans="1:29" ht="16.5" thickTop="1">
      <c r="A16" s="177"/>
      <c r="B16" s="181"/>
      <c r="C16" s="181"/>
      <c r="D16" s="162"/>
      <c r="E16" s="162"/>
      <c r="F16" s="162"/>
      <c r="G16" s="162"/>
      <c r="H16" s="162"/>
      <c r="I16" s="162"/>
      <c r="J16" s="162"/>
      <c r="K16" s="179"/>
    </row>
    <row r="17" spans="1:11" ht="9" customHeight="1">
      <c r="A17" s="177"/>
      <c r="B17" s="181"/>
      <c r="C17" s="181"/>
      <c r="D17" s="162"/>
      <c r="E17" s="162"/>
      <c r="F17" s="162"/>
      <c r="G17" s="162"/>
      <c r="H17" s="162"/>
      <c r="I17" s="162"/>
      <c r="J17" s="162"/>
      <c r="K17" s="179"/>
    </row>
    <row r="18" spans="1:11" ht="15.75">
      <c r="A18" s="177"/>
      <c r="B18" s="403" t="s">
        <v>747</v>
      </c>
      <c r="C18" s="403"/>
      <c r="D18" s="403"/>
      <c r="E18" s="403"/>
      <c r="F18" s="403"/>
      <c r="G18" s="403"/>
      <c r="H18" s="403"/>
      <c r="I18" s="403"/>
      <c r="J18" s="403"/>
      <c r="K18" s="179"/>
    </row>
    <row r="19" spans="1:11" ht="8.25" customHeight="1">
      <c r="A19" s="177"/>
      <c r="B19" s="181"/>
      <c r="C19" s="181"/>
      <c r="D19" s="167"/>
      <c r="E19" s="167"/>
      <c r="F19" s="167"/>
      <c r="G19" s="167"/>
      <c r="H19" s="167"/>
      <c r="I19" s="167"/>
      <c r="J19" s="167"/>
      <c r="K19" s="179"/>
    </row>
    <row r="20" spans="1:11" ht="15.75" customHeight="1">
      <c r="A20" s="177"/>
      <c r="B20" s="181"/>
      <c r="C20" s="181"/>
      <c r="D20" s="167"/>
      <c r="E20" s="167"/>
      <c r="F20" s="167"/>
      <c r="G20" s="167"/>
      <c r="H20" s="167"/>
      <c r="I20" s="167"/>
      <c r="J20" s="181" t="s">
        <v>151</v>
      </c>
      <c r="K20" s="179"/>
    </row>
    <row r="21" spans="1:11" ht="15.75">
      <c r="A21" s="177"/>
      <c r="B21" s="181"/>
      <c r="C21" s="181"/>
      <c r="D21" s="168" t="s">
        <v>2</v>
      </c>
      <c r="E21" s="168"/>
      <c r="F21" s="168" t="s">
        <v>4</v>
      </c>
      <c r="G21" s="168"/>
      <c r="H21" s="168" t="s">
        <v>6</v>
      </c>
      <c r="I21" s="168"/>
      <c r="J21" s="161" t="s">
        <v>6</v>
      </c>
      <c r="K21" s="179"/>
    </row>
    <row r="22" spans="1:11" ht="15.75">
      <c r="A22" s="177"/>
      <c r="B22" s="181"/>
      <c r="C22" s="181"/>
      <c r="D22" s="169" t="s">
        <v>3</v>
      </c>
      <c r="E22" s="168"/>
      <c r="F22" s="169" t="s">
        <v>5</v>
      </c>
      <c r="G22" s="168"/>
      <c r="H22" s="169" t="s">
        <v>7</v>
      </c>
      <c r="I22" s="168"/>
      <c r="J22" s="160" t="s">
        <v>7</v>
      </c>
      <c r="K22" s="179"/>
    </row>
    <row r="23" spans="1:11" ht="3.75" customHeight="1">
      <c r="A23" s="177"/>
      <c r="B23" s="181"/>
      <c r="C23" s="181"/>
      <c r="D23" s="167"/>
      <c r="E23" s="167"/>
      <c r="F23" s="167"/>
      <c r="G23" s="167"/>
      <c r="H23" s="167"/>
      <c r="I23" s="167"/>
      <c r="J23" s="181"/>
      <c r="K23" s="179"/>
    </row>
    <row r="24" spans="1:11" ht="15.75">
      <c r="A24" s="177"/>
      <c r="B24" s="181" t="s">
        <v>0</v>
      </c>
      <c r="C24" s="181"/>
      <c r="D24" s="167">
        <v>0.57499999999999996</v>
      </c>
      <c r="E24" s="167"/>
      <c r="F24" s="170">
        <f>COC!E46</f>
        <v>4.2864712744494562E-2</v>
      </c>
      <c r="G24" s="167"/>
      <c r="H24" s="170">
        <f>D24*F24</f>
        <v>2.4647209828084372E-2</v>
      </c>
      <c r="I24" s="170"/>
      <c r="J24" s="163">
        <f>COC!G46</f>
        <v>2.4647209828084372E-2</v>
      </c>
      <c r="K24" s="179"/>
    </row>
    <row r="25" spans="1:11" ht="15.75">
      <c r="A25" s="177"/>
      <c r="B25" s="181" t="s">
        <v>1</v>
      </c>
      <c r="C25" s="181"/>
      <c r="D25" s="171">
        <v>0.42499999999999999</v>
      </c>
      <c r="E25" s="167"/>
      <c r="F25" s="170">
        <f>COC!E47</f>
        <v>9.5000000000000001E-2</v>
      </c>
      <c r="G25" s="167"/>
      <c r="H25" s="172">
        <f>D25*F25</f>
        <v>4.0375000000000001E-2</v>
      </c>
      <c r="I25" s="170"/>
      <c r="J25" s="165">
        <f>COC!G47</f>
        <v>5.1107594936708856E-2</v>
      </c>
      <c r="K25" s="179"/>
    </row>
    <row r="26" spans="1:11" ht="7.5" customHeight="1">
      <c r="A26" s="177"/>
      <c r="B26" s="181"/>
      <c r="C26" s="181"/>
      <c r="D26" s="167"/>
      <c r="E26" s="167"/>
      <c r="F26" s="167"/>
      <c r="G26" s="167"/>
      <c r="H26" s="167"/>
      <c r="I26" s="167"/>
      <c r="J26" s="162"/>
      <c r="K26" s="179"/>
    </row>
    <row r="27" spans="1:11" ht="16.5" thickBot="1">
      <c r="A27" s="177"/>
      <c r="B27" s="181" t="s">
        <v>9</v>
      </c>
      <c r="C27" s="181"/>
      <c r="D27" s="173">
        <f>SUM(D24:D25)</f>
        <v>1</v>
      </c>
      <c r="E27" s="167"/>
      <c r="F27" s="167"/>
      <c r="G27" s="167"/>
      <c r="H27" s="173">
        <f>SUM(H24:H25)</f>
        <v>6.5022209828084376E-2</v>
      </c>
      <c r="I27" s="167"/>
      <c r="J27" s="166">
        <f>SUM(J24:J26)</f>
        <v>7.5754804764793224E-2</v>
      </c>
      <c r="K27" s="179"/>
    </row>
    <row r="28" spans="1:11" ht="7.5" customHeight="1" thickTop="1">
      <c r="A28" s="183"/>
      <c r="B28" s="184"/>
      <c r="C28" s="184"/>
      <c r="D28" s="185"/>
      <c r="E28" s="185"/>
      <c r="F28" s="185"/>
      <c r="G28" s="185"/>
      <c r="H28" s="185"/>
      <c r="I28" s="185"/>
      <c r="J28" s="185"/>
      <c r="K28" s="186"/>
    </row>
  </sheetData>
  <mergeCells count="7">
    <mergeCell ref="R10:AC10"/>
    <mergeCell ref="R11:AC11"/>
    <mergeCell ref="B18:J18"/>
    <mergeCell ref="B2:J2"/>
    <mergeCell ref="B3:J3"/>
    <mergeCell ref="B4:J4"/>
    <mergeCell ref="B6:J6"/>
  </mergeCells>
  <pageMargins left="1.2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workbookViewId="0">
      <selection activeCell="E37" sqref="E37"/>
    </sheetView>
  </sheetViews>
  <sheetFormatPr defaultRowHeight="12.75"/>
  <cols>
    <col min="1" max="1" width="14.7109375" style="148" customWidth="1"/>
    <col min="2" max="2" width="14.5703125" style="148" customWidth="1"/>
    <col min="3" max="3" width="13.28515625" style="148" customWidth="1"/>
    <col min="4" max="4" width="14" style="148" customWidth="1"/>
    <col min="5" max="5" width="16.42578125" style="148" customWidth="1"/>
    <col min="6" max="6" width="16.85546875" style="148" customWidth="1"/>
    <col min="7" max="7" width="14.140625" style="148" customWidth="1"/>
    <col min="8" max="16384" width="9.140625" style="148"/>
  </cols>
  <sheetData>
    <row r="1" spans="1:9">
      <c r="A1" s="401" t="s">
        <v>57</v>
      </c>
      <c r="B1" s="401"/>
      <c r="C1" s="401"/>
      <c r="D1" s="401"/>
      <c r="E1" s="401"/>
      <c r="F1" s="401"/>
      <c r="G1" s="401"/>
      <c r="H1" s="149"/>
      <c r="I1" s="149"/>
    </row>
    <row r="2" spans="1:9">
      <c r="A2" s="406" t="s">
        <v>167</v>
      </c>
      <c r="B2" s="406"/>
      <c r="C2" s="406"/>
      <c r="D2" s="406"/>
      <c r="E2" s="406"/>
      <c r="F2" s="406"/>
      <c r="G2" s="406"/>
    </row>
    <row r="3" spans="1:9">
      <c r="A3" s="407" t="s">
        <v>136</v>
      </c>
      <c r="B3" s="407"/>
      <c r="C3" s="407"/>
      <c r="D3" s="407"/>
      <c r="E3" s="407"/>
      <c r="F3" s="407"/>
      <c r="G3" s="407"/>
    </row>
    <row r="4" spans="1:9">
      <c r="A4" s="406" t="s">
        <v>137</v>
      </c>
      <c r="B4" s="406"/>
      <c r="C4" s="406"/>
      <c r="D4" s="406"/>
      <c r="E4" s="406"/>
      <c r="F4" s="406"/>
      <c r="G4" s="406"/>
    </row>
    <row r="5" spans="1:9">
      <c r="A5" s="406" t="s">
        <v>156</v>
      </c>
      <c r="B5" s="406"/>
      <c r="C5" s="406"/>
      <c r="D5" s="406"/>
      <c r="E5" s="406"/>
      <c r="F5" s="406"/>
      <c r="G5" s="406"/>
    </row>
    <row r="7" spans="1:9">
      <c r="A7" s="150" t="s">
        <v>192</v>
      </c>
      <c r="B7" s="151"/>
      <c r="C7" s="151"/>
      <c r="D7" s="151"/>
      <c r="E7" s="151"/>
      <c r="F7" s="151"/>
      <c r="G7" s="151"/>
      <c r="H7" s="151"/>
    </row>
    <row r="8" spans="1:9">
      <c r="A8" s="151"/>
      <c r="B8" s="151"/>
      <c r="C8" s="151"/>
      <c r="D8" s="151"/>
      <c r="E8" s="151"/>
      <c r="F8" s="151"/>
      <c r="G8" s="151"/>
      <c r="H8" s="151"/>
    </row>
    <row r="9" spans="1:9">
      <c r="A9" s="150" t="s">
        <v>157</v>
      </c>
      <c r="B9" s="151"/>
      <c r="C9" s="151"/>
      <c r="D9" s="151"/>
      <c r="E9" s="151"/>
      <c r="F9" s="151"/>
      <c r="G9" s="151"/>
      <c r="H9" s="151"/>
    </row>
    <row r="10" spans="1:9">
      <c r="A10" s="150"/>
      <c r="B10" s="151"/>
      <c r="C10" s="151"/>
      <c r="D10" s="151"/>
      <c r="E10" s="151"/>
      <c r="F10" s="151"/>
      <c r="G10" s="151"/>
      <c r="H10" s="151"/>
    </row>
    <row r="11" spans="1:9">
      <c r="A11" s="150"/>
      <c r="B11" s="151"/>
      <c r="C11" s="151"/>
      <c r="D11" s="200" t="s">
        <v>193</v>
      </c>
      <c r="E11" s="151"/>
      <c r="F11" s="201"/>
      <c r="G11" s="151"/>
      <c r="H11" s="151"/>
    </row>
    <row r="12" spans="1:9">
      <c r="A12" s="150"/>
      <c r="B12" s="151"/>
      <c r="C12" s="151"/>
      <c r="D12" s="202" t="s">
        <v>194</v>
      </c>
      <c r="E12" s="151"/>
      <c r="F12" s="201"/>
      <c r="G12" s="151"/>
      <c r="H12" s="151"/>
    </row>
    <row r="13" spans="1:9">
      <c r="A13" s="150"/>
      <c r="B13" s="203">
        <v>44896</v>
      </c>
      <c r="C13" s="151"/>
      <c r="D13" s="154">
        <v>53678177.870000057</v>
      </c>
      <c r="E13" s="204"/>
      <c r="F13" s="204"/>
      <c r="G13" s="154"/>
      <c r="H13" s="151"/>
    </row>
    <row r="14" spans="1:9">
      <c r="A14" s="150"/>
      <c r="B14" s="203">
        <v>44927</v>
      </c>
      <c r="C14" s="151"/>
      <c r="D14" s="154">
        <v>51102767.850000024</v>
      </c>
      <c r="E14" s="204"/>
      <c r="F14" s="204"/>
      <c r="G14" s="154"/>
      <c r="H14" s="151"/>
    </row>
    <row r="15" spans="1:9">
      <c r="A15" s="150"/>
      <c r="B15" s="203">
        <v>44958</v>
      </c>
      <c r="C15" s="151"/>
      <c r="D15" s="154">
        <v>45435087.589999996</v>
      </c>
      <c r="E15" s="204"/>
      <c r="F15" s="204"/>
      <c r="G15" s="154"/>
      <c r="H15" s="151"/>
    </row>
    <row r="16" spans="1:9">
      <c r="A16" s="205"/>
      <c r="B16" s="203">
        <v>44986</v>
      </c>
      <c r="C16" s="204"/>
      <c r="D16" s="204">
        <v>49819922.589999989</v>
      </c>
      <c r="E16" s="204"/>
      <c r="F16" s="204"/>
      <c r="G16" s="154"/>
      <c r="H16" s="151"/>
    </row>
    <row r="17" spans="1:8">
      <c r="A17" s="205"/>
      <c r="B17" s="203">
        <v>45017</v>
      </c>
      <c r="C17" s="204"/>
      <c r="D17" s="204">
        <v>42808601.339999981</v>
      </c>
      <c r="E17" s="204"/>
      <c r="F17" s="204"/>
      <c r="G17" s="154"/>
      <c r="H17" s="151"/>
    </row>
    <row r="18" spans="1:8">
      <c r="A18" s="205"/>
      <c r="B18" s="203">
        <v>45047</v>
      </c>
      <c r="C18" s="204"/>
      <c r="D18" s="204">
        <v>50992068.390000157</v>
      </c>
      <c r="E18" s="204"/>
      <c r="F18" s="204"/>
      <c r="G18" s="154"/>
      <c r="H18" s="151"/>
    </row>
    <row r="19" spans="1:8">
      <c r="A19" s="205"/>
      <c r="B19" s="203">
        <v>45078</v>
      </c>
      <c r="C19" s="204"/>
      <c r="D19" s="204">
        <v>53470131.929999903</v>
      </c>
      <c r="E19" s="204"/>
      <c r="F19" s="204"/>
      <c r="G19" s="154"/>
      <c r="H19" s="151"/>
    </row>
    <row r="20" spans="1:8">
      <c r="A20" s="151"/>
      <c r="B20" s="203">
        <v>45108</v>
      </c>
      <c r="C20" s="204"/>
      <c r="D20" s="204">
        <v>42461697.7999999</v>
      </c>
      <c r="E20" s="204"/>
      <c r="F20" s="204"/>
      <c r="G20" s="154"/>
      <c r="H20" s="151"/>
    </row>
    <row r="21" spans="1:8">
      <c r="A21" s="151"/>
      <c r="B21" s="203">
        <v>45139</v>
      </c>
      <c r="C21" s="204"/>
      <c r="D21" s="204">
        <v>47635642.910000078</v>
      </c>
      <c r="E21" s="204"/>
      <c r="F21" s="204"/>
      <c r="G21" s="154"/>
      <c r="H21" s="151"/>
    </row>
    <row r="22" spans="1:8">
      <c r="A22" s="151"/>
      <c r="B22" s="203">
        <v>45170</v>
      </c>
      <c r="C22" s="204"/>
      <c r="D22" s="204">
        <v>44816986.8800001</v>
      </c>
      <c r="E22" s="204"/>
      <c r="F22" s="204"/>
      <c r="G22" s="154"/>
      <c r="H22" s="151"/>
    </row>
    <row r="23" spans="1:8">
      <c r="A23" s="151"/>
      <c r="B23" s="203">
        <v>45200</v>
      </c>
      <c r="C23" s="151"/>
      <c r="D23" s="204">
        <v>43823712.249999955</v>
      </c>
      <c r="E23" s="204"/>
      <c r="F23" s="204"/>
      <c r="G23" s="154"/>
      <c r="H23" s="151"/>
    </row>
    <row r="24" spans="1:8">
      <c r="A24" s="151"/>
      <c r="B24" s="203">
        <v>45231</v>
      </c>
      <c r="C24" s="151"/>
      <c r="D24" s="204">
        <v>41351563.449999951</v>
      </c>
      <c r="E24" s="204"/>
      <c r="F24" s="204"/>
      <c r="G24" s="154"/>
      <c r="H24" s="151"/>
    </row>
    <row r="25" spans="1:8">
      <c r="A25" s="151"/>
      <c r="B25" s="203">
        <v>45261</v>
      </c>
      <c r="C25" s="151"/>
      <c r="D25" s="86">
        <v>31185918.410000045</v>
      </c>
      <c r="E25" s="204"/>
      <c r="F25" s="204"/>
      <c r="G25" s="154"/>
      <c r="H25" s="151"/>
    </row>
    <row r="26" spans="1:8">
      <c r="A26" s="151"/>
      <c r="B26" s="203"/>
      <c r="C26" s="151"/>
      <c r="D26" s="204"/>
      <c r="E26" s="204"/>
      <c r="F26" s="204"/>
      <c r="G26" s="154"/>
      <c r="H26" s="151"/>
    </row>
    <row r="27" spans="1:8" ht="13.5" thickBot="1">
      <c r="A27" s="151" t="s">
        <v>158</v>
      </c>
      <c r="B27" s="203"/>
      <c r="C27" s="151"/>
      <c r="D27" s="206">
        <f>AVERAGE(D13:D25)</f>
        <v>46044790.712307706</v>
      </c>
      <c r="E27" s="204"/>
      <c r="F27" s="206">
        <f>D27</f>
        <v>46044790.712307706</v>
      </c>
      <c r="H27" s="151"/>
    </row>
    <row r="28" spans="1:8" ht="13.5" thickTop="1">
      <c r="A28" s="151"/>
      <c r="B28" s="203"/>
      <c r="C28" s="151"/>
      <c r="D28" s="204"/>
      <c r="E28" s="204"/>
      <c r="F28" s="204"/>
      <c r="H28" s="151"/>
    </row>
    <row r="29" spans="1:8">
      <c r="A29" s="151"/>
      <c r="B29" s="151"/>
      <c r="C29" s="211"/>
      <c r="E29" s="154"/>
      <c r="F29" s="154"/>
      <c r="H29" s="151"/>
    </row>
    <row r="30" spans="1:8">
      <c r="A30" s="150" t="s">
        <v>159</v>
      </c>
      <c r="B30" s="151"/>
      <c r="C30" s="151"/>
      <c r="D30" s="204"/>
      <c r="E30" s="154"/>
      <c r="F30" s="154"/>
      <c r="H30" s="151"/>
    </row>
    <row r="31" spans="1:8" ht="13.5" thickBot="1">
      <c r="A31" s="151"/>
      <c r="B31" s="151" t="s">
        <v>28</v>
      </c>
      <c r="C31" s="151"/>
      <c r="D31" s="154"/>
      <c r="E31" s="154"/>
      <c r="F31" s="206">
        <f>-F27*E36</f>
        <v>-25692342.623290382</v>
      </c>
      <c r="H31" s="151"/>
    </row>
    <row r="32" spans="1:8" ht="14.25" thickTop="1" thickBot="1">
      <c r="A32" s="151"/>
      <c r="B32" s="151" t="s">
        <v>127</v>
      </c>
      <c r="C32" s="151"/>
      <c r="D32" s="204"/>
      <c r="E32" s="154"/>
      <c r="F32" s="207">
        <f>-F27*E37</f>
        <v>-20352448.089017328</v>
      </c>
      <c r="H32" s="151"/>
    </row>
    <row r="33" spans="1:8" ht="13.5" thickTop="1">
      <c r="A33" s="151"/>
      <c r="B33" s="151"/>
      <c r="C33" s="151"/>
      <c r="D33" s="208"/>
      <c r="E33" s="154"/>
      <c r="F33" s="154"/>
      <c r="H33" s="151"/>
    </row>
    <row r="34" spans="1:8">
      <c r="A34" s="151"/>
      <c r="B34" s="151"/>
      <c r="C34" s="151"/>
      <c r="D34" s="204"/>
      <c r="E34" s="154"/>
      <c r="F34" s="204"/>
      <c r="H34" s="151"/>
    </row>
    <row r="35" spans="1:8">
      <c r="A35" s="151" t="s">
        <v>160</v>
      </c>
      <c r="B35" s="151"/>
      <c r="C35" s="151"/>
      <c r="D35" s="154"/>
      <c r="E35" s="154"/>
      <c r="F35" s="154"/>
      <c r="H35" s="151"/>
    </row>
    <row r="36" spans="1:8">
      <c r="A36" s="151"/>
      <c r="B36" s="151" t="s">
        <v>28</v>
      </c>
      <c r="C36" s="151"/>
      <c r="D36" s="154">
        <v>222612596</v>
      </c>
      <c r="E36" s="209">
        <f>D36/D38</f>
        <v>0.55798587040646175</v>
      </c>
      <c r="F36" s="154"/>
      <c r="H36" s="151"/>
    </row>
    <row r="37" spans="1:8">
      <c r="A37" s="151"/>
      <c r="B37" s="151" t="s">
        <v>127</v>
      </c>
      <c r="C37" s="151"/>
      <c r="D37" s="86">
        <f>398957407-D36</f>
        <v>176344811</v>
      </c>
      <c r="E37" s="210">
        <f>D37/D38</f>
        <v>0.44201412959353831</v>
      </c>
      <c r="F37" s="151"/>
      <c r="H37" s="151"/>
    </row>
    <row r="38" spans="1:8">
      <c r="A38" s="151"/>
      <c r="B38" s="151" t="s">
        <v>19</v>
      </c>
      <c r="C38" s="151"/>
      <c r="D38" s="208">
        <f>SUM(D36:D37)</f>
        <v>398957407</v>
      </c>
      <c r="E38" s="209">
        <f>SUM(E36:E37)</f>
        <v>1</v>
      </c>
      <c r="F38" s="151"/>
      <c r="H38" s="151"/>
    </row>
    <row r="39" spans="1:8">
      <c r="A39" s="151"/>
      <c r="B39" s="151"/>
      <c r="C39" s="151"/>
      <c r="D39" s="151"/>
      <c r="E39" s="151"/>
      <c r="F39" s="151"/>
      <c r="H39" s="151"/>
    </row>
    <row r="40" spans="1:8">
      <c r="A40" s="151"/>
      <c r="B40" s="151"/>
      <c r="C40" s="151"/>
      <c r="D40" s="151"/>
      <c r="E40" s="151"/>
      <c r="F40" s="151"/>
      <c r="G40" s="151"/>
      <c r="H40" s="151"/>
    </row>
  </sheetData>
  <mergeCells count="5">
    <mergeCell ref="A1:G1"/>
    <mergeCell ref="A2:G2"/>
    <mergeCell ref="A3:G3"/>
    <mergeCell ref="A4:G4"/>
    <mergeCell ref="A5:G5"/>
  </mergeCells>
  <pageMargins left="0.45" right="0.2" top="0.75" bottom="0.75" header="0.3" footer="0.3"/>
  <pageSetup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workbookViewId="0">
      <selection activeCell="G9" sqref="G9"/>
    </sheetView>
  </sheetViews>
  <sheetFormatPr defaultRowHeight="12.75"/>
  <cols>
    <col min="1" max="1" width="25.140625" style="187" customWidth="1"/>
    <col min="2" max="2" width="5.140625" style="187" customWidth="1"/>
    <col min="3" max="3" width="12.85546875" style="187" customWidth="1"/>
    <col min="4" max="4" width="5.140625" style="187" customWidth="1"/>
    <col min="5" max="5" width="12.140625" style="187" customWidth="1"/>
    <col min="6" max="6" width="5.140625" style="187" customWidth="1"/>
    <col min="7" max="7" width="13.7109375" style="187" customWidth="1"/>
    <col min="8" max="16384" width="9.140625" style="187"/>
  </cols>
  <sheetData>
    <row r="1" spans="1:10">
      <c r="A1" s="401" t="s">
        <v>57</v>
      </c>
      <c r="B1" s="401"/>
      <c r="C1" s="401"/>
      <c r="D1" s="401"/>
      <c r="E1" s="401"/>
      <c r="F1" s="401"/>
      <c r="G1" s="401"/>
      <c r="H1" s="149"/>
      <c r="I1" s="149"/>
      <c r="J1" s="149"/>
    </row>
    <row r="2" spans="1:10" ht="15.75" customHeight="1">
      <c r="A2" s="408" t="s">
        <v>168</v>
      </c>
      <c r="B2" s="408"/>
      <c r="C2" s="408"/>
      <c r="D2" s="408"/>
      <c r="E2" s="408"/>
      <c r="F2" s="408"/>
      <c r="G2" s="408"/>
    </row>
    <row r="3" spans="1:10" ht="15.75" customHeight="1">
      <c r="A3" s="407" t="s">
        <v>136</v>
      </c>
      <c r="B3" s="407"/>
      <c r="C3" s="407"/>
      <c r="D3" s="407"/>
      <c r="E3" s="407"/>
      <c r="F3" s="407"/>
      <c r="G3" s="407"/>
      <c r="H3" s="188"/>
      <c r="I3" s="188"/>
      <c r="J3" s="188"/>
    </row>
    <row r="4" spans="1:10" ht="15.75" customHeight="1">
      <c r="A4" s="406" t="s">
        <v>137</v>
      </c>
      <c r="B4" s="406"/>
      <c r="C4" s="406"/>
      <c r="D4" s="406"/>
      <c r="E4" s="406"/>
      <c r="F4" s="406"/>
      <c r="G4" s="406"/>
      <c r="H4" s="189"/>
      <c r="I4" s="189"/>
      <c r="J4" s="189"/>
    </row>
    <row r="5" spans="1:10" ht="15.75" customHeight="1">
      <c r="A5" s="408" t="s">
        <v>24</v>
      </c>
      <c r="B5" s="408"/>
      <c r="C5" s="408"/>
      <c r="D5" s="408"/>
      <c r="E5" s="408"/>
      <c r="F5" s="408"/>
      <c r="G5" s="408"/>
    </row>
    <row r="6" spans="1:10" ht="15.75" customHeight="1">
      <c r="A6" s="190"/>
      <c r="B6" s="190"/>
      <c r="C6" s="190"/>
      <c r="D6" s="190"/>
      <c r="E6" s="190"/>
      <c r="F6" s="190"/>
      <c r="G6" s="190"/>
    </row>
    <row r="7" spans="1:10" ht="15.75" customHeight="1">
      <c r="A7" s="212" t="s">
        <v>195</v>
      </c>
      <c r="B7" s="213"/>
      <c r="C7" s="213"/>
      <c r="D7" s="213"/>
      <c r="E7" s="213"/>
      <c r="F7" s="213"/>
      <c r="G7" s="213"/>
    </row>
    <row r="8" spans="1:10" ht="15.75">
      <c r="A8" s="214"/>
      <c r="B8" s="214"/>
      <c r="C8" s="215" t="s">
        <v>161</v>
      </c>
      <c r="D8" s="214"/>
      <c r="E8" s="223"/>
      <c r="F8" s="224"/>
      <c r="G8" s="223"/>
    </row>
    <row r="9" spans="1:10" ht="12.75" customHeight="1">
      <c r="A9" s="214"/>
      <c r="B9" s="214"/>
      <c r="C9" s="215" t="s">
        <v>196</v>
      </c>
      <c r="D9" s="214"/>
      <c r="E9" s="223"/>
      <c r="F9" s="224"/>
      <c r="G9" s="223"/>
    </row>
    <row r="10" spans="1:10" ht="12.75" customHeight="1">
      <c r="A10" s="214"/>
      <c r="B10" s="214"/>
      <c r="C10" s="215" t="s">
        <v>162</v>
      </c>
      <c r="D10" s="214"/>
      <c r="E10" s="223"/>
      <c r="F10" s="224"/>
      <c r="G10" s="223"/>
    </row>
    <row r="11" spans="1:10">
      <c r="A11" s="216"/>
      <c r="B11" s="216"/>
      <c r="C11" s="217">
        <v>223011</v>
      </c>
      <c r="D11" s="216"/>
      <c r="E11" s="223"/>
      <c r="F11" s="225"/>
      <c r="G11" s="223"/>
    </row>
    <row r="12" spans="1:10">
      <c r="A12" s="216"/>
      <c r="B12" s="216"/>
      <c r="C12" s="216"/>
      <c r="D12" s="216"/>
      <c r="E12" s="225"/>
      <c r="F12" s="225"/>
      <c r="G12" s="225"/>
    </row>
    <row r="13" spans="1:10">
      <c r="A13" s="203">
        <v>44896</v>
      </c>
      <c r="B13" s="216"/>
      <c r="C13" s="152">
        <v>76.746749789999996</v>
      </c>
      <c r="D13" s="216"/>
      <c r="E13" s="226"/>
      <c r="F13" s="225"/>
      <c r="G13" s="226"/>
    </row>
    <row r="14" spans="1:10">
      <c r="A14" s="203">
        <v>44927</v>
      </c>
      <c r="B14" s="216"/>
      <c r="C14" s="152">
        <v>91.859509169999995</v>
      </c>
      <c r="D14" s="216"/>
      <c r="E14" s="226"/>
      <c r="F14" s="225"/>
      <c r="G14" s="226"/>
    </row>
    <row r="15" spans="1:10">
      <c r="A15" s="203">
        <v>44958</v>
      </c>
      <c r="B15" s="216"/>
      <c r="C15" s="152">
        <v>83.072268550000004</v>
      </c>
      <c r="D15" s="216"/>
      <c r="E15" s="226"/>
      <c r="F15" s="225"/>
      <c r="G15" s="226"/>
    </row>
    <row r="16" spans="1:10">
      <c r="A16" s="203">
        <v>44986</v>
      </c>
      <c r="B16" s="216"/>
      <c r="C16" s="152">
        <v>67.696804999999998</v>
      </c>
      <c r="D16" s="216"/>
      <c r="E16" s="226"/>
      <c r="F16" s="225"/>
      <c r="G16" s="226"/>
    </row>
    <row r="17" spans="1:7">
      <c r="A17" s="203">
        <v>45017</v>
      </c>
      <c r="B17" s="216"/>
      <c r="C17" s="152">
        <v>40.99900882</v>
      </c>
      <c r="D17" s="216"/>
      <c r="E17" s="226"/>
      <c r="F17" s="225"/>
      <c r="G17" s="226"/>
    </row>
    <row r="18" spans="1:7">
      <c r="A18" s="203">
        <v>45047</v>
      </c>
      <c r="B18" s="216"/>
      <c r="C18" s="152">
        <v>64.261768189999998</v>
      </c>
      <c r="D18" s="216"/>
      <c r="E18" s="226"/>
      <c r="F18" s="225"/>
      <c r="G18" s="226"/>
    </row>
    <row r="19" spans="1:7">
      <c r="A19" s="203">
        <v>45078</v>
      </c>
      <c r="B19" s="216"/>
      <c r="C19" s="65">
        <v>87.524527559999996</v>
      </c>
      <c r="D19" s="216"/>
      <c r="E19" s="68"/>
      <c r="F19" s="225"/>
      <c r="G19" s="68"/>
    </row>
    <row r="20" spans="1:7">
      <c r="A20" s="203">
        <v>45108</v>
      </c>
      <c r="B20" s="216"/>
      <c r="C20" s="65">
        <v>106.43728694000001</v>
      </c>
      <c r="D20" s="216"/>
      <c r="E20" s="68"/>
      <c r="F20" s="225"/>
      <c r="G20" s="68"/>
    </row>
    <row r="21" spans="1:7">
      <c r="A21" s="203">
        <v>45139</v>
      </c>
      <c r="B21" s="216"/>
      <c r="C21" s="65">
        <v>101.45004632</v>
      </c>
      <c r="D21" s="216"/>
      <c r="E21" s="68"/>
      <c r="F21" s="225"/>
      <c r="G21" s="68"/>
    </row>
    <row r="22" spans="1:7">
      <c r="A22" s="203">
        <v>45170</v>
      </c>
      <c r="B22" s="216"/>
      <c r="C22" s="65">
        <v>89.800138329999996</v>
      </c>
      <c r="D22" s="216"/>
      <c r="E22" s="68"/>
      <c r="F22" s="225"/>
      <c r="G22" s="68"/>
    </row>
    <row r="23" spans="1:7">
      <c r="A23" s="203">
        <v>45200</v>
      </c>
      <c r="B23" s="216"/>
      <c r="C23" s="65">
        <v>43.091231049999998</v>
      </c>
      <c r="D23" s="216"/>
      <c r="E23" s="68"/>
      <c r="F23" s="225"/>
      <c r="G23" s="68"/>
    </row>
    <row r="24" spans="1:7">
      <c r="A24" s="203">
        <v>45231</v>
      </c>
      <c r="B24" s="216"/>
      <c r="C24" s="65">
        <v>68.520657080000007</v>
      </c>
      <c r="D24" s="216"/>
      <c r="E24" s="68"/>
      <c r="F24" s="225"/>
      <c r="G24" s="68"/>
    </row>
    <row r="25" spans="1:7">
      <c r="A25" s="203">
        <v>45261</v>
      </c>
      <c r="B25" s="216"/>
      <c r="C25" s="69">
        <v>93.950083120000002</v>
      </c>
      <c r="D25" s="216"/>
      <c r="E25" s="68"/>
      <c r="F25" s="225"/>
      <c r="G25" s="68"/>
    </row>
    <row r="26" spans="1:7">
      <c r="A26" s="216"/>
      <c r="B26" s="216"/>
      <c r="C26" s="152"/>
      <c r="D26" s="216"/>
      <c r="E26" s="226"/>
      <c r="F26" s="225"/>
      <c r="G26" s="226"/>
    </row>
    <row r="27" spans="1:7" ht="13.5" thickBot="1">
      <c r="A27" s="216" t="s">
        <v>163</v>
      </c>
      <c r="B27" s="216"/>
      <c r="C27" s="218">
        <f>AVERAGE(C13:C25)</f>
        <v>78.108467686153844</v>
      </c>
      <c r="D27" s="216"/>
      <c r="E27" s="226"/>
      <c r="F27" s="225"/>
      <c r="G27" s="226"/>
    </row>
    <row r="28" spans="1:7" ht="13.5" thickTop="1">
      <c r="A28" s="216"/>
      <c r="B28" s="216"/>
      <c r="C28" s="152"/>
      <c r="D28" s="216"/>
      <c r="E28" s="216"/>
      <c r="F28" s="216"/>
      <c r="G28" s="219"/>
    </row>
    <row r="29" spans="1:7">
      <c r="A29" s="212"/>
      <c r="B29" s="216"/>
      <c r="C29" s="216"/>
      <c r="D29" s="216"/>
      <c r="E29" s="216"/>
      <c r="F29" s="216"/>
      <c r="G29" s="216"/>
    </row>
    <row r="30" spans="1:7" ht="13.5" thickBot="1">
      <c r="A30" s="216" t="s">
        <v>164</v>
      </c>
      <c r="B30" s="216"/>
      <c r="C30" s="216"/>
      <c r="D30" s="216"/>
      <c r="E30" s="216"/>
      <c r="F30" s="216"/>
      <c r="G30" s="220">
        <f>-SUM(C27:G27)</f>
        <v>-78.108467686153844</v>
      </c>
    </row>
    <row r="31" spans="1:7" ht="13.5" thickTop="1">
      <c r="A31" s="216"/>
      <c r="B31" s="216"/>
      <c r="C31" s="216"/>
      <c r="D31" s="216"/>
      <c r="E31" s="216"/>
      <c r="F31" s="216"/>
      <c r="G31" s="216"/>
    </row>
    <row r="32" spans="1:7" ht="13.5" thickBot="1">
      <c r="A32" s="216" t="s">
        <v>28</v>
      </c>
      <c r="B32" s="216"/>
      <c r="C32" s="216"/>
      <c r="D32" s="216"/>
      <c r="E32" s="216"/>
      <c r="F32" s="216"/>
      <c r="G32" s="218">
        <f>G30*G39</f>
        <v>-32.633024299367932</v>
      </c>
    </row>
    <row r="33" spans="1:7" ht="14.25" thickTop="1" thickBot="1">
      <c r="A33" s="216" t="s">
        <v>127</v>
      </c>
      <c r="B33" s="216"/>
      <c r="C33" s="216"/>
      <c r="D33" s="216"/>
      <c r="E33" s="216"/>
      <c r="F33" s="216"/>
      <c r="G33" s="221">
        <f>G30*G40</f>
        <v>-45.475443386785912</v>
      </c>
    </row>
    <row r="34" spans="1:7" ht="13.5" thickTop="1">
      <c r="A34" s="216"/>
      <c r="B34" s="216"/>
      <c r="C34" s="216"/>
      <c r="D34" s="216"/>
      <c r="E34" s="216"/>
      <c r="F34" s="216"/>
      <c r="G34" s="216"/>
    </row>
    <row r="35" spans="1:7">
      <c r="A35" s="216"/>
      <c r="B35" s="216"/>
      <c r="C35" s="216"/>
      <c r="D35" s="216"/>
      <c r="E35" s="216"/>
      <c r="F35" s="216"/>
      <c r="G35" s="216"/>
    </row>
    <row r="36" spans="1:7">
      <c r="A36" s="216"/>
      <c r="B36" s="216"/>
      <c r="C36" s="216"/>
      <c r="D36" s="216"/>
      <c r="E36" s="216"/>
      <c r="F36" s="216"/>
      <c r="G36" s="216"/>
    </row>
    <row r="37" spans="1:7">
      <c r="A37" s="216"/>
      <c r="B37" s="216"/>
      <c r="C37" s="216"/>
      <c r="D37" s="216"/>
      <c r="E37" s="216"/>
      <c r="F37" s="216"/>
      <c r="G37" s="216"/>
    </row>
    <row r="38" spans="1:7">
      <c r="A38" s="216"/>
      <c r="B38" s="216"/>
      <c r="C38" s="216"/>
      <c r="D38" s="216"/>
      <c r="E38" s="216"/>
      <c r="F38" s="216"/>
      <c r="G38" s="216"/>
    </row>
    <row r="39" spans="1:7">
      <c r="A39" s="216" t="s">
        <v>165</v>
      </c>
      <c r="B39" s="216"/>
      <c r="C39" s="216"/>
      <c r="D39" s="216"/>
      <c r="E39" s="152">
        <f>'Transmission Rate Base'!F8</f>
        <v>5055.1659639999998</v>
      </c>
      <c r="F39" s="216"/>
      <c r="G39" s="153">
        <f>E39/E41</f>
        <v>0.41779112132233942</v>
      </c>
    </row>
    <row r="40" spans="1:7">
      <c r="A40" s="216" t="s">
        <v>166</v>
      </c>
      <c r="B40" s="216"/>
      <c r="C40" s="216"/>
      <c r="D40" s="216"/>
      <c r="E40" s="152">
        <f>'Distribution Rate Base'!F8</f>
        <v>7044.5788750000011</v>
      </c>
      <c r="F40" s="216"/>
      <c r="G40" s="153">
        <f>E40/E41</f>
        <v>0.58220887867766058</v>
      </c>
    </row>
    <row r="41" spans="1:7">
      <c r="A41" s="216" t="s">
        <v>19</v>
      </c>
      <c r="B41" s="216"/>
      <c r="C41" s="216"/>
      <c r="D41" s="216"/>
      <c r="E41" s="222">
        <f>SUM(E39:E40)</f>
        <v>12099.744839000001</v>
      </c>
      <c r="F41" s="216"/>
      <c r="G41" s="153">
        <f>SUM(G39:G40)</f>
        <v>1</v>
      </c>
    </row>
    <row r="42" spans="1:7">
      <c r="A42" s="216"/>
      <c r="B42" s="216"/>
      <c r="C42" s="216"/>
      <c r="D42" s="216"/>
      <c r="E42" s="216"/>
      <c r="F42" s="216"/>
      <c r="G42" s="216"/>
    </row>
    <row r="43" spans="1:7">
      <c r="A43" s="216"/>
      <c r="B43" s="216"/>
      <c r="C43" s="216"/>
      <c r="D43" s="216"/>
      <c r="E43" s="216"/>
      <c r="F43" s="216"/>
      <c r="G43" s="216"/>
    </row>
  </sheetData>
  <mergeCells count="5">
    <mergeCell ref="A1:G1"/>
    <mergeCell ref="A2:G2"/>
    <mergeCell ref="A3:G3"/>
    <mergeCell ref="A4:G4"/>
    <mergeCell ref="A5:G5"/>
  </mergeCells>
  <pageMargins left="0.6" right="0.25" top="1.1299999999999999" bottom="1" header="0.81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showGridLines="0" showZeros="0" zoomScaleNormal="100" workbookViewId="0">
      <selection activeCell="N24" sqref="N24"/>
    </sheetView>
  </sheetViews>
  <sheetFormatPr defaultColWidth="9.140625" defaultRowHeight="11.25"/>
  <cols>
    <col min="1" max="1" width="5.42578125" style="278" customWidth="1"/>
    <col min="2" max="2" width="39" style="278" customWidth="1"/>
    <col min="3" max="3" width="12.5703125" style="278" bestFit="1" customWidth="1"/>
    <col min="4" max="11" width="11.7109375" style="278" customWidth="1"/>
    <col min="12" max="12" width="9.140625" style="278"/>
    <col min="13" max="13" width="16.85546875" style="278" bestFit="1" customWidth="1"/>
    <col min="14" max="16384" width="9.140625" style="278"/>
  </cols>
  <sheetData>
    <row r="1" spans="1:13" ht="34.5" thickBot="1">
      <c r="A1" s="277" t="s">
        <v>375</v>
      </c>
      <c r="B1" s="277" t="s">
        <v>376</v>
      </c>
      <c r="C1" s="277" t="s">
        <v>377</v>
      </c>
      <c r="D1" s="277" t="s">
        <v>378</v>
      </c>
      <c r="E1" s="277" t="s">
        <v>379</v>
      </c>
      <c r="F1" s="277" t="s">
        <v>380</v>
      </c>
      <c r="G1" s="277" t="s">
        <v>381</v>
      </c>
      <c r="H1" s="277" t="s">
        <v>382</v>
      </c>
      <c r="I1" s="277" t="s">
        <v>381</v>
      </c>
      <c r="J1" s="277" t="s">
        <v>383</v>
      </c>
      <c r="K1" s="277" t="s">
        <v>384</v>
      </c>
    </row>
    <row r="2" spans="1:13">
      <c r="A2" s="279" t="s">
        <v>385</v>
      </c>
      <c r="B2" s="280" t="s">
        <v>386</v>
      </c>
      <c r="C2" s="281">
        <v>1949561171.7033992</v>
      </c>
      <c r="D2" s="281">
        <v>0</v>
      </c>
      <c r="E2" s="281">
        <f t="shared" ref="E2:E7" si="0">IF(365=0,0,C2/365)</f>
        <v>5341263.4841189021</v>
      </c>
      <c r="F2" s="282">
        <v>51.28</v>
      </c>
      <c r="G2" s="281">
        <v>0</v>
      </c>
      <c r="H2" s="282">
        <v>-44.94</v>
      </c>
      <c r="I2" s="281">
        <v>0</v>
      </c>
      <c r="J2" s="282">
        <f>F2+H2</f>
        <v>6.3400000000000034</v>
      </c>
      <c r="K2" s="281">
        <f>E2*J2</f>
        <v>33863610.489313856</v>
      </c>
      <c r="M2" s="283"/>
    </row>
    <row r="3" spans="1:13">
      <c r="A3" s="279" t="s">
        <v>387</v>
      </c>
      <c r="B3" s="284" t="s">
        <v>388</v>
      </c>
      <c r="C3" s="281">
        <v>27995426.069999997</v>
      </c>
      <c r="D3" s="281">
        <v>0</v>
      </c>
      <c r="E3" s="281">
        <f t="shared" si="0"/>
        <v>76699.797452054787</v>
      </c>
      <c r="F3" s="282">
        <v>0</v>
      </c>
      <c r="G3" s="281">
        <v>0</v>
      </c>
      <c r="H3" s="282">
        <v>0</v>
      </c>
      <c r="I3" s="281">
        <v>0</v>
      </c>
      <c r="J3" s="282">
        <v>0</v>
      </c>
      <c r="K3" s="281">
        <f t="shared" ref="K3:K7" si="1">E3*J3</f>
        <v>0</v>
      </c>
    </row>
    <row r="4" spans="1:13">
      <c r="A4" s="279" t="s">
        <v>389</v>
      </c>
      <c r="B4" s="284" t="s">
        <v>390</v>
      </c>
      <c r="C4" s="281">
        <v>0</v>
      </c>
      <c r="D4" s="281">
        <v>0</v>
      </c>
      <c r="E4" s="281">
        <f t="shared" si="0"/>
        <v>0</v>
      </c>
      <c r="F4" s="282">
        <v>0</v>
      </c>
      <c r="G4" s="281">
        <v>0</v>
      </c>
      <c r="H4" s="282">
        <v>0</v>
      </c>
      <c r="I4" s="281">
        <v>0</v>
      </c>
      <c r="J4" s="282">
        <v>0</v>
      </c>
      <c r="K4" s="281">
        <f t="shared" si="1"/>
        <v>0</v>
      </c>
    </row>
    <row r="5" spans="1:13">
      <c r="A5" s="279" t="s">
        <v>391</v>
      </c>
      <c r="B5" s="284" t="s">
        <v>392</v>
      </c>
      <c r="C5" s="281">
        <v>229252.96999999968</v>
      </c>
      <c r="D5" s="281">
        <v>0</v>
      </c>
      <c r="E5" s="281">
        <f t="shared" si="0"/>
        <v>628.0903287671224</v>
      </c>
      <c r="F5" s="282">
        <v>0</v>
      </c>
      <c r="G5" s="281">
        <v>0</v>
      </c>
      <c r="H5" s="282">
        <v>0</v>
      </c>
      <c r="I5" s="281">
        <v>0</v>
      </c>
      <c r="J5" s="282">
        <v>0</v>
      </c>
      <c r="K5" s="281">
        <f t="shared" si="1"/>
        <v>0</v>
      </c>
    </row>
    <row r="6" spans="1:13">
      <c r="A6" s="279" t="s">
        <v>393</v>
      </c>
      <c r="B6" s="284" t="s">
        <v>394</v>
      </c>
      <c r="C6" s="281">
        <v>0</v>
      </c>
      <c r="D6" s="281">
        <v>0</v>
      </c>
      <c r="E6" s="281">
        <f t="shared" si="0"/>
        <v>0</v>
      </c>
      <c r="F6" s="282">
        <v>0</v>
      </c>
      <c r="G6" s="281">
        <v>0</v>
      </c>
      <c r="H6" s="282">
        <v>0</v>
      </c>
      <c r="I6" s="281">
        <v>0</v>
      </c>
      <c r="J6" s="282">
        <v>0</v>
      </c>
      <c r="K6" s="281">
        <f t="shared" si="1"/>
        <v>0</v>
      </c>
    </row>
    <row r="7" spans="1:13">
      <c r="A7" s="279" t="s">
        <v>395</v>
      </c>
      <c r="B7" s="284" t="s">
        <v>396</v>
      </c>
      <c r="C7" s="281">
        <f>C2-(C3+C4+C5+C6)</f>
        <v>1921336492.6633992</v>
      </c>
      <c r="D7" s="281">
        <f>D2-(D3+D4+D5+D6)</f>
        <v>0</v>
      </c>
      <c r="E7" s="281">
        <f t="shared" si="0"/>
        <v>5263935.5963380802</v>
      </c>
      <c r="F7" s="282">
        <f>F2-(F3+F4+F5+F6)</f>
        <v>51.28</v>
      </c>
      <c r="G7" s="281">
        <f>G2-(G3+G4+G5+G6)</f>
        <v>0</v>
      </c>
      <c r="H7" s="282">
        <f>H2-(H3+H4+H5+H6)</f>
        <v>-44.94</v>
      </c>
      <c r="I7" s="281">
        <f>I2-(I3+I4+I5+I6)</f>
        <v>0</v>
      </c>
      <c r="J7" s="282">
        <f>F7+H7</f>
        <v>6.3400000000000034</v>
      </c>
      <c r="K7" s="281">
        <f t="shared" si="1"/>
        <v>33373351.680783447</v>
      </c>
    </row>
    <row r="8" spans="1:13">
      <c r="A8" s="279" t="s">
        <v>397</v>
      </c>
      <c r="B8" s="284" t="s">
        <v>398</v>
      </c>
      <c r="C8" s="281" t="s">
        <v>398</v>
      </c>
      <c r="D8" s="281" t="s">
        <v>398</v>
      </c>
      <c r="E8" s="281" t="s">
        <v>398</v>
      </c>
      <c r="F8" s="282" t="s">
        <v>398</v>
      </c>
      <c r="G8" s="281" t="s">
        <v>398</v>
      </c>
      <c r="H8" s="282" t="s">
        <v>398</v>
      </c>
      <c r="I8" s="281" t="s">
        <v>398</v>
      </c>
      <c r="J8" s="282" t="s">
        <v>398</v>
      </c>
      <c r="K8" s="281" t="s">
        <v>398</v>
      </c>
    </row>
    <row r="9" spans="1:13">
      <c r="A9" s="279" t="s">
        <v>399</v>
      </c>
      <c r="B9" s="285" t="s">
        <v>400</v>
      </c>
      <c r="C9" s="281"/>
      <c r="D9" s="281"/>
      <c r="E9" s="281"/>
      <c r="F9" s="282"/>
      <c r="G9" s="281"/>
      <c r="H9" s="282"/>
      <c r="I9" s="281"/>
      <c r="J9" s="282"/>
      <c r="K9" s="281"/>
    </row>
    <row r="10" spans="1:13">
      <c r="A10" s="279" t="s">
        <v>401</v>
      </c>
      <c r="B10" s="284" t="s">
        <v>402</v>
      </c>
      <c r="C10" s="286">
        <v>-1616880</v>
      </c>
      <c r="D10" s="281">
        <v>0</v>
      </c>
      <c r="E10" s="281">
        <f>IF(365=0,0,C10/365)</f>
        <v>-4429.8082191780823</v>
      </c>
      <c r="F10" s="282">
        <v>51.28</v>
      </c>
      <c r="G10" s="281">
        <v>0</v>
      </c>
      <c r="H10" s="282">
        <v>-37</v>
      </c>
      <c r="I10" s="281">
        <v>0</v>
      </c>
      <c r="J10" s="282">
        <f>F10+H10</f>
        <v>14.280000000000001</v>
      </c>
      <c r="K10" s="281">
        <f t="shared" ref="K10:K12" si="2">E10*J10</f>
        <v>-63257.661369863017</v>
      </c>
    </row>
    <row r="11" spans="1:13">
      <c r="A11" s="279" t="s">
        <v>403</v>
      </c>
      <c r="B11" s="284" t="s">
        <v>404</v>
      </c>
      <c r="C11" s="286">
        <v>134026234.64060864</v>
      </c>
      <c r="D11" s="281">
        <v>0</v>
      </c>
      <c r="E11" s="281">
        <f>IF(365=0,0,C11/365)</f>
        <v>367195.16339892778</v>
      </c>
      <c r="F11" s="282">
        <v>0</v>
      </c>
      <c r="G11" s="281">
        <v>0</v>
      </c>
      <c r="H11" s="282">
        <v>0</v>
      </c>
      <c r="I11" s="281">
        <v>0</v>
      </c>
      <c r="J11" s="282">
        <v>0</v>
      </c>
      <c r="K11" s="281">
        <f t="shared" si="2"/>
        <v>0</v>
      </c>
    </row>
    <row r="12" spans="1:13">
      <c r="A12" s="279" t="s">
        <v>405</v>
      </c>
      <c r="B12" s="280" t="s">
        <v>406</v>
      </c>
      <c r="C12" s="286">
        <f t="shared" ref="C12:J12" si="3">SUM(C10:C11)</f>
        <v>132409354.64060864</v>
      </c>
      <c r="D12" s="281">
        <f t="shared" si="3"/>
        <v>0</v>
      </c>
      <c r="E12" s="281">
        <f t="shared" si="3"/>
        <v>362765.35517974972</v>
      </c>
      <c r="F12" s="282">
        <f t="shared" si="3"/>
        <v>51.28</v>
      </c>
      <c r="G12" s="281">
        <f t="shared" si="3"/>
        <v>0</v>
      </c>
      <c r="H12" s="282">
        <f t="shared" si="3"/>
        <v>-37</v>
      </c>
      <c r="I12" s="281">
        <f t="shared" si="3"/>
        <v>0</v>
      </c>
      <c r="J12" s="282">
        <f t="shared" si="3"/>
        <v>14.280000000000001</v>
      </c>
      <c r="K12" s="281">
        <f t="shared" si="2"/>
        <v>5180289.2719668262</v>
      </c>
    </row>
    <row r="13" spans="1:13">
      <c r="A13" s="279" t="s">
        <v>407</v>
      </c>
      <c r="B13" s="284" t="s">
        <v>398</v>
      </c>
      <c r="C13" s="281" t="s">
        <v>398</v>
      </c>
      <c r="D13" s="281" t="s">
        <v>398</v>
      </c>
      <c r="E13" s="281" t="s">
        <v>398</v>
      </c>
      <c r="F13" s="282" t="s">
        <v>398</v>
      </c>
      <c r="G13" s="281" t="s">
        <v>398</v>
      </c>
      <c r="H13" s="282" t="s">
        <v>398</v>
      </c>
      <c r="I13" s="281" t="s">
        <v>398</v>
      </c>
      <c r="J13" s="282" t="s">
        <v>398</v>
      </c>
      <c r="K13" s="281" t="s">
        <v>398</v>
      </c>
    </row>
    <row r="14" spans="1:13">
      <c r="A14" s="279" t="s">
        <v>408</v>
      </c>
      <c r="B14" s="285" t="s">
        <v>409</v>
      </c>
      <c r="C14" s="286"/>
      <c r="D14" s="286"/>
      <c r="E14" s="286"/>
      <c r="F14" s="282"/>
      <c r="G14" s="281"/>
      <c r="H14" s="282"/>
      <c r="I14" s="281"/>
      <c r="J14" s="282"/>
      <c r="K14" s="281"/>
    </row>
    <row r="15" spans="1:13">
      <c r="A15" s="279" t="s">
        <v>410</v>
      </c>
      <c r="B15" s="284" t="s">
        <v>411</v>
      </c>
      <c r="C15" s="286">
        <v>11975009.573567415</v>
      </c>
      <c r="D15" s="286">
        <v>0</v>
      </c>
      <c r="E15" s="286">
        <f>IF(365=0,0,C15/365)</f>
        <v>32808.24540703401</v>
      </c>
      <c r="F15" s="282">
        <v>51.28</v>
      </c>
      <c r="G15" s="281">
        <v>0</v>
      </c>
      <c r="H15" s="282">
        <v>-41</v>
      </c>
      <c r="I15" s="281">
        <v>0</v>
      </c>
      <c r="J15" s="282">
        <f>F15+H15</f>
        <v>10.280000000000001</v>
      </c>
      <c r="K15" s="281">
        <f t="shared" ref="K15:K18" si="4">E15*J15</f>
        <v>337268.76278430969</v>
      </c>
    </row>
    <row r="16" spans="1:13">
      <c r="A16" s="279" t="s">
        <v>412</v>
      </c>
      <c r="B16" s="284" t="s">
        <v>413</v>
      </c>
      <c r="C16" s="286">
        <v>32940354.52</v>
      </c>
      <c r="D16" s="286">
        <v>0</v>
      </c>
      <c r="E16" s="286">
        <f>IF(365=0,0,C16/365)</f>
        <v>90247.546630136989</v>
      </c>
      <c r="F16" s="282">
        <v>51.28</v>
      </c>
      <c r="G16" s="281">
        <v>0</v>
      </c>
      <c r="H16" s="282">
        <v>47</v>
      </c>
      <c r="I16" s="281">
        <v>0</v>
      </c>
      <c r="J16" s="282">
        <f>F16+H16</f>
        <v>98.28</v>
      </c>
      <c r="K16" s="281">
        <f t="shared" si="4"/>
        <v>8869528.8828098625</v>
      </c>
    </row>
    <row r="17" spans="1:14">
      <c r="A17" s="279" t="s">
        <v>414</v>
      </c>
      <c r="B17" s="284" t="s">
        <v>415</v>
      </c>
      <c r="C17" s="286">
        <v>157816417.91</v>
      </c>
      <c r="D17" s="286">
        <v>0</v>
      </c>
      <c r="E17" s="286">
        <f>IF(365=0,0,C17/365)</f>
        <v>432373.74769863015</v>
      </c>
      <c r="F17" s="282">
        <v>51.28</v>
      </c>
      <c r="G17" s="281">
        <v>0</v>
      </c>
      <c r="H17" s="282">
        <v>10</v>
      </c>
      <c r="I17" s="281">
        <v>0</v>
      </c>
      <c r="J17" s="282">
        <f>F17+H17</f>
        <v>61.28</v>
      </c>
      <c r="K17" s="281">
        <f t="shared" si="4"/>
        <v>26495863.258972056</v>
      </c>
    </row>
    <row r="18" spans="1:14">
      <c r="A18" s="279" t="s">
        <v>416</v>
      </c>
      <c r="B18" s="284" t="s">
        <v>417</v>
      </c>
      <c r="C18" s="286">
        <v>126849639.61289346</v>
      </c>
      <c r="D18" s="286">
        <v>0</v>
      </c>
      <c r="E18" s="286">
        <f>IF(365=0,0,C18/365)</f>
        <v>347533.25921340677</v>
      </c>
      <c r="F18" s="282">
        <v>51.28</v>
      </c>
      <c r="G18" s="281">
        <v>0</v>
      </c>
      <c r="H18" s="282">
        <v>-218.04</v>
      </c>
      <c r="I18" s="281">
        <v>0</v>
      </c>
      <c r="J18" s="282">
        <f>F18+H18</f>
        <v>-166.76</v>
      </c>
      <c r="K18" s="281">
        <f t="shared" si="4"/>
        <v>-57954646.30642771</v>
      </c>
    </row>
    <row r="19" spans="1:14">
      <c r="A19" s="279" t="s">
        <v>418</v>
      </c>
      <c r="B19" s="280" t="s">
        <v>419</v>
      </c>
      <c r="C19" s="281">
        <f>SUM(C15:C18)</f>
        <v>329581421.61646086</v>
      </c>
      <c r="D19" s="281">
        <f>SUM(D15:D18)</f>
        <v>0</v>
      </c>
      <c r="E19" s="281">
        <f>SUM(E15:E18)</f>
        <v>902962.79894920788</v>
      </c>
      <c r="F19" s="282" t="s">
        <v>398</v>
      </c>
      <c r="G19" s="281">
        <f>SUM(G15:G18)</f>
        <v>0</v>
      </c>
      <c r="H19" s="282" t="s">
        <v>398</v>
      </c>
      <c r="I19" s="281">
        <f>SUM(I15:I18)</f>
        <v>0</v>
      </c>
      <c r="J19" s="282" t="s">
        <v>398</v>
      </c>
      <c r="K19" s="281">
        <f>SUM(K15:K18)</f>
        <v>-22251985.401861481</v>
      </c>
    </row>
    <row r="20" spans="1:14">
      <c r="A20" s="279" t="s">
        <v>420</v>
      </c>
      <c r="B20" s="284" t="s">
        <v>398</v>
      </c>
      <c r="C20" s="281" t="s">
        <v>398</v>
      </c>
      <c r="D20" s="281" t="s">
        <v>398</v>
      </c>
      <c r="E20" s="281" t="s">
        <v>398</v>
      </c>
      <c r="F20" s="282" t="s">
        <v>398</v>
      </c>
      <c r="G20" s="281" t="s">
        <v>398</v>
      </c>
      <c r="H20" s="282" t="s">
        <v>398</v>
      </c>
      <c r="I20" s="281" t="s">
        <v>398</v>
      </c>
      <c r="J20" s="282" t="s">
        <v>398</v>
      </c>
      <c r="K20" s="281" t="s">
        <v>398</v>
      </c>
    </row>
    <row r="21" spans="1:14">
      <c r="A21" s="279" t="s">
        <v>421</v>
      </c>
      <c r="B21" s="284" t="s">
        <v>422</v>
      </c>
      <c r="C21" s="281">
        <v>61059778.539095253</v>
      </c>
      <c r="D21" s="281">
        <v>0</v>
      </c>
      <c r="E21" s="281">
        <f>IF(365=0,0,C21/365)</f>
        <v>167287.06449067194</v>
      </c>
      <c r="F21" s="282">
        <v>0</v>
      </c>
      <c r="G21" s="281">
        <v>0</v>
      </c>
      <c r="H21" s="282">
        <v>0</v>
      </c>
      <c r="I21" s="281">
        <v>0</v>
      </c>
      <c r="J21" s="282">
        <v>0</v>
      </c>
      <c r="K21" s="281">
        <f t="shared" ref="K21" si="5">E21*J21</f>
        <v>0</v>
      </c>
    </row>
    <row r="22" spans="1:14">
      <c r="A22" s="279" t="s">
        <v>423</v>
      </c>
      <c r="B22" s="284" t="s">
        <v>398</v>
      </c>
      <c r="C22" s="281" t="s">
        <v>398</v>
      </c>
      <c r="D22" s="281" t="s">
        <v>398</v>
      </c>
      <c r="E22" s="281" t="s">
        <v>398</v>
      </c>
      <c r="F22" s="282" t="s">
        <v>398</v>
      </c>
      <c r="G22" s="281" t="s">
        <v>398</v>
      </c>
      <c r="H22" s="282" t="s">
        <v>398</v>
      </c>
      <c r="I22" s="281" t="s">
        <v>398</v>
      </c>
      <c r="J22" s="282" t="s">
        <v>398</v>
      </c>
      <c r="K22" s="281" t="s">
        <v>398</v>
      </c>
    </row>
    <row r="23" spans="1:14">
      <c r="A23" s="279" t="s">
        <v>424</v>
      </c>
      <c r="B23" s="284" t="s">
        <v>425</v>
      </c>
      <c r="C23" s="291">
        <v>850808322.62559521</v>
      </c>
      <c r="D23" s="281">
        <v>0</v>
      </c>
      <c r="E23" s="281">
        <f>IF(365=0,0,C23/365)</f>
        <v>2330981.7058235486</v>
      </c>
      <c r="F23" s="282">
        <v>0</v>
      </c>
      <c r="G23" s="281">
        <v>0</v>
      </c>
      <c r="H23" s="282">
        <v>0</v>
      </c>
      <c r="I23" s="281">
        <v>0</v>
      </c>
      <c r="J23" s="282">
        <v>0</v>
      </c>
      <c r="K23" s="281">
        <f t="shared" ref="K23" si="6">E23*J23</f>
        <v>0</v>
      </c>
      <c r="M23" s="287" t="s">
        <v>426</v>
      </c>
      <c r="N23" s="287" t="s">
        <v>58</v>
      </c>
    </row>
    <row r="24" spans="1:14">
      <c r="A24" s="279" t="s">
        <v>427</v>
      </c>
      <c r="B24" s="284" t="s">
        <v>398</v>
      </c>
      <c r="C24" s="281" t="s">
        <v>398</v>
      </c>
      <c r="D24" s="281" t="s">
        <v>398</v>
      </c>
      <c r="E24" s="281" t="s">
        <v>398</v>
      </c>
      <c r="F24" s="282" t="s">
        <v>398</v>
      </c>
      <c r="G24" s="281" t="s">
        <v>398</v>
      </c>
      <c r="H24" s="282" t="s">
        <v>398</v>
      </c>
      <c r="I24" s="281" t="s">
        <v>398</v>
      </c>
      <c r="J24" s="282" t="s">
        <v>398</v>
      </c>
      <c r="K24" s="281" t="s">
        <v>398</v>
      </c>
      <c r="M24" s="288">
        <v>850808322.62559521</v>
      </c>
      <c r="N24" s="289">
        <f>M24-C23</f>
        <v>0</v>
      </c>
    </row>
    <row r="25" spans="1:14">
      <c r="A25" s="279" t="s">
        <v>428</v>
      </c>
      <c r="B25" s="284" t="s">
        <v>429</v>
      </c>
      <c r="C25" s="281">
        <f t="shared" ref="C25:E25" si="7">C7+C12+C19+C21+C23</f>
        <v>3295195370.0851593</v>
      </c>
      <c r="D25" s="281">
        <f t="shared" si="7"/>
        <v>0</v>
      </c>
      <c r="E25" s="281">
        <f t="shared" si="7"/>
        <v>9027932.5207812581</v>
      </c>
      <c r="F25" s="282">
        <v>51.28</v>
      </c>
      <c r="G25" s="281"/>
      <c r="H25" s="282">
        <v>-44.94</v>
      </c>
      <c r="I25" s="281"/>
      <c r="J25" s="282">
        <f>F25+H25</f>
        <v>6.3400000000000034</v>
      </c>
      <c r="K25" s="281">
        <f>K7+K12+K19+K21+K23</f>
        <v>16301655.550888792</v>
      </c>
    </row>
    <row r="26" spans="1:14">
      <c r="A26" s="279" t="s">
        <v>430</v>
      </c>
      <c r="B26" s="284" t="s">
        <v>398</v>
      </c>
      <c r="C26" s="281" t="s">
        <v>398</v>
      </c>
      <c r="D26" s="281" t="s">
        <v>398</v>
      </c>
      <c r="E26" s="281" t="s">
        <v>398</v>
      </c>
      <c r="F26" s="282" t="s">
        <v>398</v>
      </c>
      <c r="G26" s="281" t="s">
        <v>398</v>
      </c>
      <c r="H26" s="282" t="s">
        <v>398</v>
      </c>
      <c r="I26" s="281" t="s">
        <v>398</v>
      </c>
      <c r="J26" s="282" t="s">
        <v>398</v>
      </c>
      <c r="K26" s="281" t="s">
        <v>398</v>
      </c>
    </row>
    <row r="27" spans="1:14">
      <c r="A27" s="279" t="s">
        <v>431</v>
      </c>
      <c r="B27" s="284" t="s">
        <v>432</v>
      </c>
      <c r="C27" s="281">
        <v>0</v>
      </c>
      <c r="D27" s="281">
        <v>0</v>
      </c>
      <c r="E27" s="281">
        <v>0</v>
      </c>
      <c r="F27" s="282">
        <v>0</v>
      </c>
      <c r="G27" s="281">
        <v>0</v>
      </c>
      <c r="H27" s="282">
        <v>0</v>
      </c>
      <c r="I27" s="281">
        <v>0</v>
      </c>
      <c r="J27" s="282">
        <v>0</v>
      </c>
      <c r="K27" s="286">
        <v>3324909.3145479402</v>
      </c>
    </row>
    <row r="28" spans="1:14">
      <c r="A28" s="279" t="s">
        <v>433</v>
      </c>
      <c r="B28" s="284" t="s">
        <v>434</v>
      </c>
      <c r="C28" s="281">
        <v>0</v>
      </c>
      <c r="D28" s="281">
        <v>0</v>
      </c>
      <c r="E28" s="281">
        <v>0</v>
      </c>
      <c r="F28" s="282">
        <v>0</v>
      </c>
      <c r="G28" s="281">
        <v>0</v>
      </c>
      <c r="H28" s="282">
        <v>0</v>
      </c>
      <c r="I28" s="281">
        <v>0</v>
      </c>
      <c r="J28" s="282">
        <v>0</v>
      </c>
      <c r="K28" s="286">
        <v>-7400526.9215753414</v>
      </c>
    </row>
    <row r="29" spans="1:14">
      <c r="A29" s="279" t="s">
        <v>435</v>
      </c>
      <c r="B29" s="284" t="s">
        <v>398</v>
      </c>
      <c r="C29" s="281" t="s">
        <v>398</v>
      </c>
      <c r="D29" s="281" t="s">
        <v>398</v>
      </c>
      <c r="E29" s="281" t="s">
        <v>398</v>
      </c>
      <c r="F29" s="282" t="s">
        <v>398</v>
      </c>
      <c r="G29" s="281" t="s">
        <v>398</v>
      </c>
      <c r="H29" s="282" t="s">
        <v>398</v>
      </c>
      <c r="I29" s="281" t="s">
        <v>398</v>
      </c>
      <c r="J29" s="282" t="s">
        <v>398</v>
      </c>
      <c r="K29" s="281" t="s">
        <v>398</v>
      </c>
    </row>
    <row r="30" spans="1:14">
      <c r="A30" s="279" t="s">
        <v>436</v>
      </c>
      <c r="B30" s="284" t="s">
        <v>19</v>
      </c>
      <c r="C30" s="281" t="s">
        <v>398</v>
      </c>
      <c r="D30" s="281" t="s">
        <v>398</v>
      </c>
      <c r="E30" s="281" t="s">
        <v>398</v>
      </c>
      <c r="F30" s="282" t="s">
        <v>398</v>
      </c>
      <c r="G30" s="281" t="s">
        <v>398</v>
      </c>
      <c r="H30" s="282" t="s">
        <v>398</v>
      </c>
      <c r="I30" s="281" t="s">
        <v>398</v>
      </c>
      <c r="J30" s="282" t="s">
        <v>398</v>
      </c>
      <c r="K30" s="281">
        <f>SUM(K25:K29)</f>
        <v>12226037.943861391</v>
      </c>
    </row>
    <row r="31" spans="1:14">
      <c r="A31" s="279" t="s">
        <v>437</v>
      </c>
      <c r="B31" s="290" t="s">
        <v>398</v>
      </c>
    </row>
    <row r="32" spans="1:14">
      <c r="A32" s="279" t="s">
        <v>438</v>
      </c>
      <c r="B32" s="290" t="s">
        <v>439</v>
      </c>
    </row>
    <row r="35" spans="2:11">
      <c r="B35" s="278" t="s">
        <v>441</v>
      </c>
      <c r="C35" s="286">
        <f>C17</f>
        <v>157816417.91</v>
      </c>
      <c r="D35" s="286">
        <v>0</v>
      </c>
      <c r="E35" s="286">
        <f>IF(365=0,0,C35/365)</f>
        <v>432373.74769863015</v>
      </c>
      <c r="F35" s="282">
        <v>51.28</v>
      </c>
      <c r="G35" s="281">
        <v>0</v>
      </c>
      <c r="H35" s="282">
        <v>10</v>
      </c>
      <c r="I35" s="281">
        <v>0</v>
      </c>
      <c r="J35" s="282">
        <f>F35+H35</f>
        <v>61.28</v>
      </c>
      <c r="K35" s="281">
        <f t="shared" ref="K35" si="8">E35*J35</f>
        <v>26495863.258972056</v>
      </c>
    </row>
    <row r="36" spans="2:11">
      <c r="B36" s="293" t="s">
        <v>440</v>
      </c>
      <c r="C36" s="292">
        <v>-47317492</v>
      </c>
      <c r="D36" s="292">
        <v>0</v>
      </c>
      <c r="E36" s="292">
        <f>IF(365=0,0,C36/365)</f>
        <v>-129636.96438356164</v>
      </c>
      <c r="F36" s="294">
        <v>51.28</v>
      </c>
      <c r="G36" s="292">
        <v>0</v>
      </c>
      <c r="H36" s="294">
        <v>10</v>
      </c>
      <c r="I36" s="292">
        <v>0</v>
      </c>
      <c r="J36" s="294">
        <f>F36+H36</f>
        <v>61.28</v>
      </c>
      <c r="K36" s="292">
        <f t="shared" ref="K36" si="9">E36*J36</f>
        <v>-7944153.1774246581</v>
      </c>
    </row>
    <row r="37" spans="2:11">
      <c r="B37" s="278" t="s">
        <v>442</v>
      </c>
    </row>
  </sheetData>
  <pageMargins left="1" right="1" top="1.25" bottom="0.75" header="0.3" footer="0.3"/>
  <pageSetup scale="75" orientation="landscape" r:id="rId1"/>
  <headerFooter>
    <oddHeader xml:space="preserve">&amp;R&amp;"Times New Roman,Regular"&amp;8 &amp;A
Page &amp;P of &amp;N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workbookViewId="0">
      <selection activeCell="B28" sqref="B28"/>
    </sheetView>
  </sheetViews>
  <sheetFormatPr defaultRowHeight="12.75"/>
  <cols>
    <col min="1" max="1" width="3.5703125" customWidth="1"/>
    <col min="2" max="2" width="71.7109375" customWidth="1"/>
    <col min="3" max="3" width="7.85546875" customWidth="1"/>
    <col min="4" max="4" width="13.7109375" customWidth="1"/>
    <col min="5" max="5" width="3.5703125" customWidth="1"/>
    <col min="6" max="6" width="13.7109375" customWidth="1"/>
    <col min="7" max="7" width="3.7109375" customWidth="1"/>
    <col min="8" max="8" width="13.7109375" customWidth="1"/>
    <col min="9" max="9" width="13.5703125" customWidth="1"/>
    <col min="10" max="10" width="15.28515625" bestFit="1" customWidth="1"/>
    <col min="12" max="12" width="10.28515625" bestFit="1" customWidth="1"/>
  </cols>
  <sheetData>
    <row r="1" spans="1:15">
      <c r="A1" s="401" t="s">
        <v>57</v>
      </c>
      <c r="B1" s="401"/>
      <c r="C1" s="401"/>
      <c r="D1" s="401"/>
      <c r="E1" s="401"/>
      <c r="F1" s="401"/>
      <c r="G1" s="401"/>
      <c r="H1" s="401"/>
    </row>
    <row r="2" spans="1:15">
      <c r="A2" s="401" t="s">
        <v>171</v>
      </c>
      <c r="B2" s="401"/>
      <c r="C2" s="401"/>
      <c r="D2" s="401"/>
      <c r="E2" s="401"/>
      <c r="F2" s="401"/>
      <c r="G2" s="401"/>
      <c r="H2" s="401"/>
    </row>
    <row r="3" spans="1:15">
      <c r="A3" s="407" t="s">
        <v>136</v>
      </c>
      <c r="B3" s="407"/>
      <c r="C3" s="407"/>
      <c r="D3" s="407"/>
      <c r="E3" s="407"/>
      <c r="F3" s="407"/>
      <c r="G3" s="407"/>
      <c r="H3" s="407"/>
    </row>
    <row r="4" spans="1:15">
      <c r="A4" s="401" t="s">
        <v>137</v>
      </c>
      <c r="B4" s="401"/>
      <c r="C4" s="401"/>
      <c r="D4" s="401"/>
      <c r="E4" s="401"/>
      <c r="F4" s="401"/>
      <c r="G4" s="401"/>
      <c r="H4" s="401"/>
    </row>
    <row r="5" spans="1:15">
      <c r="A5" s="401" t="s">
        <v>24</v>
      </c>
      <c r="B5" s="401"/>
      <c r="C5" s="401"/>
      <c r="D5" s="401"/>
      <c r="E5" s="401"/>
      <c r="F5" s="401"/>
      <c r="G5" s="401"/>
      <c r="H5" s="401"/>
    </row>
    <row r="6" spans="1:15">
      <c r="A6" s="401"/>
      <c r="B6" s="401"/>
      <c r="C6" s="401"/>
      <c r="D6" s="401"/>
      <c r="E6" s="401"/>
      <c r="F6" s="401"/>
      <c r="G6" s="401"/>
      <c r="H6" s="401"/>
    </row>
    <row r="7" spans="1:15">
      <c r="A7" s="32"/>
      <c r="B7" s="36" t="s">
        <v>176</v>
      </c>
      <c r="C7" s="32"/>
      <c r="D7" s="32"/>
      <c r="E7" s="32"/>
      <c r="F7" s="32"/>
      <c r="G7" s="32"/>
      <c r="H7" s="32"/>
    </row>
    <row r="8" spans="1:15">
      <c r="B8" s="36"/>
      <c r="C8" s="36"/>
      <c r="D8" s="4"/>
      <c r="E8" s="4"/>
      <c r="F8" s="4"/>
      <c r="G8" s="4"/>
      <c r="H8" s="4"/>
    </row>
    <row r="9" spans="1:15">
      <c r="C9" s="36"/>
      <c r="D9" s="37" t="s">
        <v>19</v>
      </c>
      <c r="E9" s="4"/>
      <c r="F9" s="37" t="s">
        <v>22</v>
      </c>
      <c r="G9" s="6"/>
      <c r="H9" s="37" t="s">
        <v>23</v>
      </c>
    </row>
    <row r="10" spans="1:15">
      <c r="J10" s="36"/>
      <c r="K10" s="36"/>
      <c r="L10" s="36"/>
      <c r="M10" s="36"/>
      <c r="N10" s="36"/>
    </row>
    <row r="11" spans="1:15">
      <c r="B11" s="36" t="s">
        <v>172</v>
      </c>
      <c r="D11" s="25">
        <v>-10.979172999999999</v>
      </c>
      <c r="E11" s="36"/>
      <c r="F11" s="68">
        <f>D11-H11</f>
        <v>-8.8233259999999998</v>
      </c>
      <c r="H11" s="25">
        <v>-2.1558470000000001</v>
      </c>
      <c r="J11" s="36"/>
      <c r="N11" s="36"/>
      <c r="O11" s="81"/>
    </row>
    <row r="12" spans="1:15">
      <c r="B12" s="36"/>
      <c r="D12" s="65"/>
      <c r="F12" s="65"/>
      <c r="H12" s="65"/>
      <c r="J12" s="36"/>
      <c r="K12" s="36"/>
      <c r="L12" s="66"/>
      <c r="M12" s="36"/>
    </row>
    <row r="13" spans="1:15">
      <c r="B13" s="36" t="s">
        <v>63</v>
      </c>
      <c r="C13" s="36"/>
      <c r="D13" s="69">
        <f>-D11*0.21</f>
        <v>2.3056263299999999</v>
      </c>
      <c r="E13" s="33"/>
      <c r="F13" s="69">
        <f>-F11*0.21</f>
        <v>1.8528984599999998</v>
      </c>
      <c r="G13" s="33"/>
      <c r="H13" s="69">
        <f>-H11*0.21</f>
        <v>0.45272786999999998</v>
      </c>
    </row>
    <row r="14" spans="1:15">
      <c r="B14" s="36"/>
      <c r="C14" s="36"/>
      <c r="D14" s="65"/>
      <c r="F14" s="65"/>
      <c r="H14" s="65"/>
      <c r="O14" s="81"/>
    </row>
    <row r="15" spans="1:15" ht="13.5" thickBot="1">
      <c r="B15" s="36" t="s">
        <v>472</v>
      </c>
      <c r="C15" s="36"/>
      <c r="D15" s="70">
        <f>SUM(D11:D13)</f>
        <v>-8.6735466700000003</v>
      </c>
      <c r="F15" s="70">
        <f>SUM(F11:F13)</f>
        <v>-6.9704275400000002</v>
      </c>
      <c r="H15" s="70">
        <f>SUM(H11:H13)</f>
        <v>-1.7031191300000001</v>
      </c>
    </row>
    <row r="16" spans="1:15" ht="13.5" thickTop="1"/>
    <row r="17" spans="2:10">
      <c r="B17" s="36" t="s">
        <v>47</v>
      </c>
      <c r="D17" s="71">
        <f>COC!$G$16</f>
        <v>8.2729878426091585E-2</v>
      </c>
      <c r="F17" s="71">
        <f>COC!$G$16</f>
        <v>8.2729878426091585E-2</v>
      </c>
      <c r="H17" s="71">
        <f>COC!$G$16</f>
        <v>8.2729878426091585E-2</v>
      </c>
    </row>
    <row r="19" spans="2:10" ht="13.5" thickBot="1">
      <c r="B19" s="36" t="s">
        <v>473</v>
      </c>
      <c r="D19" s="67">
        <f>D15*D17</f>
        <v>-0.71756146153213152</v>
      </c>
      <c r="F19" s="67">
        <f>F15*F17</f>
        <v>-0.57666262296208071</v>
      </c>
      <c r="H19" s="67">
        <f>H15*H17</f>
        <v>-0.14089883857005089</v>
      </c>
    </row>
    <row r="20" spans="2:10" ht="13.5" thickTop="1"/>
    <row r="22" spans="2:10">
      <c r="B22" s="36" t="s">
        <v>174</v>
      </c>
      <c r="C22" s="36" t="s">
        <v>173</v>
      </c>
      <c r="D22" s="191">
        <f>D15/5</f>
        <v>-1.7347093340000002</v>
      </c>
      <c r="E22" s="192"/>
      <c r="F22" s="191">
        <f>D22-H22</f>
        <v>-1.3940853340000001</v>
      </c>
      <c r="G22" s="192"/>
      <c r="H22" s="191">
        <v>-0.34062399999999998</v>
      </c>
      <c r="J22" s="85"/>
    </row>
    <row r="23" spans="2:10">
      <c r="B23" s="36" t="s">
        <v>175</v>
      </c>
      <c r="D23" s="193">
        <f>'Income Expansion Factor'!$C$23</f>
        <v>1.2658227848101264</v>
      </c>
      <c r="F23" s="193">
        <f>'Income Expansion Factor'!$C$23</f>
        <v>1.2658227848101264</v>
      </c>
      <c r="H23" s="193">
        <f>'Income Expansion Factor'!$C$23</f>
        <v>1.2658227848101264</v>
      </c>
    </row>
    <row r="24" spans="2:10" ht="13.5" thickBot="1">
      <c r="B24" s="36" t="s">
        <v>474</v>
      </c>
      <c r="D24" s="195">
        <f>D22*D23</f>
        <v>-2.1958346</v>
      </c>
      <c r="E24" s="63"/>
      <c r="F24" s="195">
        <f>F22*F23</f>
        <v>-1.7646649797468354</v>
      </c>
      <c r="G24" s="63"/>
      <c r="H24" s="195">
        <f>H22*H23</f>
        <v>-0.43116962025316447</v>
      </c>
    </row>
    <row r="25" spans="2:10" ht="13.5" thickTop="1">
      <c r="B25" s="36"/>
      <c r="D25" s="194"/>
      <c r="F25" s="194"/>
      <c r="H25" s="194"/>
    </row>
    <row r="27" spans="2:10" ht="13.5" thickBot="1">
      <c r="B27" s="36" t="s">
        <v>475</v>
      </c>
      <c r="D27" s="67">
        <f>D19+D24</f>
        <v>-2.9133960615321315</v>
      </c>
      <c r="F27" s="67">
        <f>F19+F24</f>
        <v>-2.3413276027089163</v>
      </c>
      <c r="H27" s="67">
        <f>H19+H24</f>
        <v>-0.57206845882321533</v>
      </c>
    </row>
    <row r="28" spans="2:10" ht="13.5" thickTop="1"/>
  </sheetData>
  <mergeCells count="6">
    <mergeCell ref="A6:H6"/>
    <mergeCell ref="A1:H1"/>
    <mergeCell ref="A2:H2"/>
    <mergeCell ref="A3:H3"/>
    <mergeCell ref="A4:H4"/>
    <mergeCell ref="A5:H5"/>
  </mergeCells>
  <pageMargins left="0.39" right="0.23" top="1.03" bottom="0.56000000000000005" header="0.5" footer="0.5"/>
  <pageSetup scale="7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workbookViewId="0">
      <selection activeCell="J11" sqref="J11"/>
    </sheetView>
  </sheetViews>
  <sheetFormatPr defaultRowHeight="12.75"/>
  <cols>
    <col min="1" max="1" width="1.7109375" customWidth="1"/>
    <col min="2" max="2" width="50.42578125" customWidth="1"/>
    <col min="3" max="3" width="8.7109375" customWidth="1"/>
    <col min="4" max="4" width="13.5703125" customWidth="1"/>
    <col min="5" max="5" width="3.7109375" customWidth="1"/>
    <col min="6" max="6" width="11.7109375" customWidth="1"/>
    <col min="7" max="7" width="3.5703125" customWidth="1"/>
    <col min="8" max="8" width="11.7109375" customWidth="1"/>
    <col min="9" max="9" width="3.7109375" customWidth="1"/>
    <col min="10" max="10" width="11.7109375" customWidth="1"/>
    <col min="11" max="11" width="13.5703125" customWidth="1"/>
    <col min="12" max="12" width="15.28515625" bestFit="1" customWidth="1"/>
    <col min="14" max="14" width="10.28515625" bestFit="1" customWidth="1"/>
  </cols>
  <sheetData>
    <row r="1" spans="1:17">
      <c r="A1" s="401" t="s">
        <v>57</v>
      </c>
      <c r="B1" s="401"/>
      <c r="C1" s="401"/>
      <c r="D1" s="401"/>
      <c r="E1" s="401"/>
      <c r="F1" s="401"/>
      <c r="G1" s="401"/>
      <c r="H1" s="401"/>
      <c r="I1" s="401"/>
      <c r="J1" s="401"/>
    </row>
    <row r="2" spans="1:17">
      <c r="A2" s="401" t="s">
        <v>180</v>
      </c>
      <c r="B2" s="401"/>
      <c r="C2" s="401"/>
      <c r="D2" s="401"/>
      <c r="E2" s="401"/>
      <c r="F2" s="401"/>
      <c r="G2" s="401"/>
      <c r="H2" s="401"/>
      <c r="I2" s="401"/>
      <c r="J2" s="401"/>
    </row>
    <row r="3" spans="1:17">
      <c r="A3" s="407" t="s">
        <v>136</v>
      </c>
      <c r="B3" s="407"/>
      <c r="C3" s="407"/>
      <c r="D3" s="407"/>
      <c r="E3" s="407"/>
      <c r="F3" s="407"/>
      <c r="G3" s="407"/>
      <c r="H3" s="407"/>
      <c r="I3" s="407"/>
      <c r="J3" s="407"/>
    </row>
    <row r="4" spans="1:17">
      <c r="A4" s="401" t="s">
        <v>137</v>
      </c>
      <c r="B4" s="401"/>
      <c r="C4" s="401"/>
      <c r="D4" s="401"/>
      <c r="E4" s="401"/>
      <c r="F4" s="401"/>
      <c r="G4" s="401"/>
      <c r="H4" s="401"/>
      <c r="I4" s="401"/>
      <c r="J4" s="401"/>
    </row>
    <row r="5" spans="1:17">
      <c r="A5" s="401" t="s">
        <v>24</v>
      </c>
      <c r="B5" s="401"/>
      <c r="C5" s="401"/>
      <c r="D5" s="401"/>
      <c r="E5" s="401"/>
      <c r="F5" s="401"/>
      <c r="G5" s="401"/>
      <c r="H5" s="401"/>
      <c r="I5" s="401"/>
      <c r="J5" s="401"/>
    </row>
    <row r="6" spans="1:17">
      <c r="A6" s="401"/>
      <c r="B6" s="401"/>
      <c r="C6" s="401"/>
      <c r="D6" s="401"/>
      <c r="E6" s="401"/>
      <c r="F6" s="401"/>
      <c r="G6" s="401"/>
      <c r="H6" s="401"/>
      <c r="I6" s="401"/>
      <c r="J6" s="401"/>
    </row>
    <row r="7" spans="1:17">
      <c r="A7" s="32"/>
      <c r="B7" s="36" t="s">
        <v>178</v>
      </c>
      <c r="C7" s="32"/>
      <c r="D7" s="32"/>
      <c r="E7" s="32"/>
      <c r="F7" s="32"/>
      <c r="G7" s="32"/>
      <c r="H7" s="32"/>
      <c r="I7" s="32"/>
      <c r="J7" s="32"/>
    </row>
    <row r="8" spans="1:17">
      <c r="B8" s="36"/>
      <c r="C8" s="36"/>
      <c r="D8" s="36"/>
      <c r="E8" s="36"/>
      <c r="F8" s="4"/>
      <c r="G8" s="4"/>
      <c r="H8" s="4"/>
      <c r="I8" s="4"/>
      <c r="J8" s="4"/>
    </row>
    <row r="9" spans="1:17">
      <c r="C9" s="36"/>
      <c r="D9" s="36"/>
      <c r="E9" s="36"/>
      <c r="F9" s="37" t="s">
        <v>19</v>
      </c>
      <c r="G9" s="4"/>
      <c r="H9" s="37" t="s">
        <v>22</v>
      </c>
      <c r="I9" s="6"/>
      <c r="J9" s="37" t="s">
        <v>23</v>
      </c>
    </row>
    <row r="10" spans="1:17">
      <c r="L10" s="36"/>
      <c r="M10" s="36"/>
      <c r="N10" s="36"/>
      <c r="O10" s="36"/>
      <c r="P10" s="36"/>
    </row>
    <row r="11" spans="1:17">
      <c r="B11" s="36" t="s">
        <v>177</v>
      </c>
      <c r="F11" s="25">
        <v>-53.030653000000001</v>
      </c>
      <c r="G11" s="36"/>
      <c r="H11" s="68">
        <f>F11-J11</f>
        <v>-42.617666</v>
      </c>
      <c r="J11" s="25">
        <v>-10.412986999999999</v>
      </c>
      <c r="L11" s="36"/>
      <c r="P11" s="36"/>
      <c r="Q11" s="81"/>
    </row>
    <row r="12" spans="1:17">
      <c r="B12" s="36"/>
      <c r="F12" s="65"/>
      <c r="H12" s="65"/>
      <c r="J12" s="65"/>
      <c r="L12" s="36"/>
      <c r="M12" s="36"/>
      <c r="N12" s="66"/>
      <c r="O12" s="36"/>
    </row>
    <row r="13" spans="1:17">
      <c r="B13" s="36" t="s">
        <v>60</v>
      </c>
      <c r="F13" s="83">
        <v>0.21</v>
      </c>
      <c r="H13" s="83">
        <v>0.21</v>
      </c>
      <c r="J13" s="83">
        <v>0.21</v>
      </c>
    </row>
    <row r="14" spans="1:17">
      <c r="B14" s="64"/>
      <c r="F14" s="65"/>
      <c r="H14" s="65"/>
      <c r="J14" s="65"/>
    </row>
    <row r="15" spans="1:17">
      <c r="B15" s="64" t="s">
        <v>59</v>
      </c>
      <c r="F15" s="68">
        <f>-F11*F13</f>
        <v>11.136437129999999</v>
      </c>
      <c r="G15" s="36"/>
      <c r="H15" s="68">
        <f>-H11*H13</f>
        <v>8.9497098600000005</v>
      </c>
      <c r="J15" s="68">
        <f>-J11*J13</f>
        <v>2.1867272699999996</v>
      </c>
    </row>
    <row r="16" spans="1:17">
      <c r="B16" s="64"/>
      <c r="F16" s="65"/>
      <c r="H16" s="65"/>
      <c r="J16" s="65"/>
    </row>
    <row r="17" spans="2:15">
      <c r="B17" s="36"/>
      <c r="F17" s="33"/>
      <c r="H17" s="33"/>
      <c r="J17" s="33"/>
      <c r="L17" s="82"/>
    </row>
    <row r="18" spans="2:15">
      <c r="B18" s="36" t="s">
        <v>179</v>
      </c>
      <c r="F18" s="33">
        <f>F11+F15</f>
        <v>-41.894215870000004</v>
      </c>
      <c r="H18" s="33">
        <f>H11+H15</f>
        <v>-33.667956140000001</v>
      </c>
      <c r="J18" s="33">
        <f>J11+J15</f>
        <v>-8.2262597299999989</v>
      </c>
      <c r="L18" s="33"/>
      <c r="M18" s="36"/>
      <c r="O18" s="33"/>
    </row>
    <row r="20" spans="2:15">
      <c r="B20" s="36" t="s">
        <v>47</v>
      </c>
      <c r="F20" s="71">
        <f>COC!$G$16</f>
        <v>8.2729878426091585E-2</v>
      </c>
      <c r="H20" s="71">
        <f>COC!$G$16</f>
        <v>8.2729878426091585E-2</v>
      </c>
      <c r="J20" s="71">
        <f>COC!$G$16</f>
        <v>8.2729878426091585E-2</v>
      </c>
    </row>
    <row r="22" spans="2:15" ht="13.5" thickBot="1">
      <c r="B22" s="36" t="s">
        <v>61</v>
      </c>
      <c r="F22" s="67">
        <f>F18*F20</f>
        <v>-3.4659033856815369</v>
      </c>
      <c r="H22" s="67">
        <f>H18*H20</f>
        <v>-2.785345918317184</v>
      </c>
      <c r="J22" s="67">
        <f>J18*J20</f>
        <v>-0.68055746736435285</v>
      </c>
    </row>
    <row r="23" spans="2:15" ht="13.5" thickTop="1"/>
  </sheetData>
  <mergeCells count="6">
    <mergeCell ref="A6:J6"/>
    <mergeCell ref="A1:J1"/>
    <mergeCell ref="A2:J2"/>
    <mergeCell ref="A3:J3"/>
    <mergeCell ref="A4:J4"/>
    <mergeCell ref="A5:J5"/>
  </mergeCells>
  <pageMargins left="0.39" right="0.23" top="1.03" bottom="0.56000000000000005" header="0.5" footer="0.5"/>
  <pageSetup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workbookViewId="0">
      <selection activeCell="H27" sqref="H27"/>
    </sheetView>
  </sheetViews>
  <sheetFormatPr defaultRowHeight="12.75"/>
  <cols>
    <col min="1" max="1" width="3.5703125" customWidth="1"/>
    <col min="2" max="2" width="84.5703125" customWidth="1"/>
    <col min="3" max="3" width="14.140625" customWidth="1"/>
    <col min="4" max="4" width="13.7109375" customWidth="1"/>
    <col min="5" max="5" width="3.5703125" customWidth="1"/>
    <col min="6" max="6" width="13.7109375" customWidth="1"/>
    <col min="7" max="7" width="3.7109375" customWidth="1"/>
    <col min="8" max="8" width="13.7109375" customWidth="1"/>
    <col min="9" max="9" width="13.5703125" customWidth="1"/>
    <col min="10" max="10" width="15.28515625" bestFit="1" customWidth="1"/>
    <col min="12" max="12" width="10.28515625" bestFit="1" customWidth="1"/>
  </cols>
  <sheetData>
    <row r="1" spans="1:8">
      <c r="A1" s="401" t="s">
        <v>57</v>
      </c>
      <c r="B1" s="401"/>
      <c r="C1" s="401"/>
      <c r="D1" s="401"/>
      <c r="E1" s="401"/>
      <c r="F1" s="401"/>
      <c r="G1" s="401"/>
      <c r="H1" s="401"/>
    </row>
    <row r="2" spans="1:8">
      <c r="A2" s="401" t="s">
        <v>219</v>
      </c>
      <c r="B2" s="401"/>
      <c r="C2" s="401"/>
      <c r="D2" s="401"/>
      <c r="E2" s="401"/>
      <c r="F2" s="401"/>
      <c r="G2" s="401"/>
      <c r="H2" s="401"/>
    </row>
    <row r="3" spans="1:8">
      <c r="A3" s="401" t="s">
        <v>220</v>
      </c>
      <c r="B3" s="401"/>
      <c r="C3" s="401"/>
      <c r="D3" s="401"/>
      <c r="E3" s="401"/>
      <c r="F3" s="401"/>
      <c r="G3" s="401"/>
      <c r="H3" s="401"/>
    </row>
    <row r="4" spans="1:8">
      <c r="A4" s="407" t="s">
        <v>136</v>
      </c>
      <c r="B4" s="407"/>
      <c r="C4" s="407"/>
      <c r="D4" s="407"/>
      <c r="E4" s="407"/>
      <c r="F4" s="407"/>
      <c r="G4" s="407"/>
      <c r="H4" s="407"/>
    </row>
    <row r="5" spans="1:8">
      <c r="A5" s="401" t="s">
        <v>137</v>
      </c>
      <c r="B5" s="401"/>
      <c r="C5" s="401"/>
      <c r="D5" s="401"/>
      <c r="E5" s="401"/>
      <c r="F5" s="401"/>
      <c r="G5" s="401"/>
      <c r="H5" s="401"/>
    </row>
    <row r="6" spans="1:8">
      <c r="A6" s="401" t="s">
        <v>24</v>
      </c>
      <c r="B6" s="401"/>
      <c r="C6" s="401"/>
      <c r="D6" s="401"/>
      <c r="E6" s="401"/>
      <c r="F6" s="401"/>
      <c r="G6" s="401"/>
      <c r="H6" s="401"/>
    </row>
    <row r="7" spans="1:8">
      <c r="A7" s="401"/>
      <c r="B7" s="401"/>
      <c r="C7" s="401"/>
      <c r="D7" s="401"/>
      <c r="E7" s="401"/>
      <c r="F7" s="401"/>
      <c r="G7" s="401"/>
      <c r="H7" s="401"/>
    </row>
    <row r="8" spans="1:8">
      <c r="A8" s="199"/>
      <c r="B8" s="36" t="s">
        <v>227</v>
      </c>
      <c r="C8" s="199"/>
      <c r="D8" s="199"/>
      <c r="E8" s="199"/>
      <c r="F8" s="199"/>
      <c r="G8" s="199"/>
      <c r="H8" s="199"/>
    </row>
    <row r="9" spans="1:8">
      <c r="B9" s="36"/>
      <c r="C9" s="36"/>
      <c r="D9" s="4"/>
      <c r="E9" s="4"/>
      <c r="F9" s="4"/>
      <c r="G9" s="4"/>
      <c r="H9" s="4"/>
    </row>
    <row r="10" spans="1:8">
      <c r="C10" s="36"/>
      <c r="D10" s="37" t="s">
        <v>19</v>
      </c>
      <c r="E10" s="4"/>
      <c r="F10" s="37" t="s">
        <v>22</v>
      </c>
      <c r="G10" s="6"/>
      <c r="H10" s="37" t="s">
        <v>23</v>
      </c>
    </row>
    <row r="11" spans="1:8">
      <c r="C11" s="36"/>
      <c r="D11" s="230"/>
      <c r="E11" s="4"/>
      <c r="F11" s="230"/>
      <c r="G11" s="6"/>
      <c r="H11" s="230"/>
    </row>
    <row r="12" spans="1:8">
      <c r="B12" s="36" t="s">
        <v>226</v>
      </c>
      <c r="C12" s="231" t="s">
        <v>230</v>
      </c>
      <c r="D12" s="232">
        <v>64.406143</v>
      </c>
      <c r="E12" s="4"/>
      <c r="F12" s="230"/>
      <c r="G12" s="6"/>
      <c r="H12" s="230"/>
    </row>
    <row r="13" spans="1:8">
      <c r="B13" s="36"/>
      <c r="C13" s="143" t="s">
        <v>228</v>
      </c>
      <c r="D13" s="230"/>
      <c r="E13" s="4"/>
      <c r="F13" s="230"/>
      <c r="G13" s="6"/>
      <c r="H13" s="230"/>
    </row>
    <row r="14" spans="1:8">
      <c r="C14" s="36"/>
      <c r="D14" s="230"/>
      <c r="E14" s="4"/>
      <c r="F14" s="230"/>
      <c r="G14" s="6"/>
      <c r="H14" s="230"/>
    </row>
    <row r="15" spans="1:8">
      <c r="B15" s="36" t="s">
        <v>229</v>
      </c>
      <c r="C15" s="36" t="s">
        <v>231</v>
      </c>
      <c r="D15" s="232">
        <f>-41.086212</f>
        <v>-41.086212000000003</v>
      </c>
      <c r="E15" s="4"/>
      <c r="F15" s="230"/>
      <c r="G15" s="6"/>
      <c r="H15" s="230"/>
    </row>
    <row r="16" spans="1:8">
      <c r="B16" s="36"/>
      <c r="C16" s="143" t="s">
        <v>228</v>
      </c>
      <c r="D16" s="230"/>
      <c r="E16" s="4"/>
      <c r="F16" s="230"/>
      <c r="G16" s="6"/>
      <c r="H16" s="230"/>
    </row>
    <row r="17" spans="2:15">
      <c r="C17" s="36"/>
      <c r="D17" s="230"/>
      <c r="E17" s="4"/>
      <c r="F17" s="230"/>
      <c r="G17" s="6"/>
      <c r="H17" s="230"/>
    </row>
    <row r="18" spans="2:15">
      <c r="B18" s="36" t="s">
        <v>232</v>
      </c>
      <c r="C18" s="36" t="s">
        <v>231</v>
      </c>
      <c r="D18" s="233">
        <v>-12.881228999999999</v>
      </c>
      <c r="E18" s="4"/>
      <c r="F18" s="230"/>
      <c r="G18" s="6"/>
      <c r="H18" s="230"/>
    </row>
    <row r="19" spans="2:15">
      <c r="B19" s="36"/>
      <c r="C19" s="143" t="s">
        <v>228</v>
      </c>
      <c r="D19" s="230"/>
      <c r="E19" s="4"/>
      <c r="F19" s="230"/>
      <c r="G19" s="6"/>
      <c r="H19" s="230"/>
    </row>
    <row r="20" spans="2:15">
      <c r="C20" s="36"/>
      <c r="D20" s="230"/>
      <c r="E20" s="4"/>
      <c r="F20" s="230"/>
      <c r="G20" s="6"/>
      <c r="H20" s="230"/>
    </row>
    <row r="21" spans="2:15" ht="13.5" thickBot="1">
      <c r="B21" s="36" t="s">
        <v>225</v>
      </c>
      <c r="C21" s="36"/>
      <c r="D21" s="234">
        <f>SUM(D12:D18)</f>
        <v>10.438701999999997</v>
      </c>
      <c r="E21" s="4"/>
      <c r="F21" s="230"/>
      <c r="G21" s="6"/>
      <c r="H21" s="230"/>
    </row>
    <row r="22" spans="2:15" ht="13.5" thickTop="1">
      <c r="B22" s="36" t="s">
        <v>233</v>
      </c>
      <c r="C22" s="36"/>
      <c r="D22" s="230"/>
      <c r="E22" s="4"/>
      <c r="F22" s="230"/>
      <c r="G22" s="6"/>
      <c r="H22" s="230"/>
    </row>
    <row r="23" spans="2:15">
      <c r="C23" s="36"/>
      <c r="D23" s="230"/>
      <c r="E23" s="4"/>
      <c r="F23" s="230"/>
      <c r="G23" s="6"/>
      <c r="H23" s="230"/>
    </row>
    <row r="24" spans="2:15">
      <c r="B24" s="36" t="s">
        <v>234</v>
      </c>
      <c r="C24" s="36"/>
      <c r="D24" s="230"/>
      <c r="E24" s="4"/>
      <c r="F24" s="230"/>
      <c r="G24" s="6"/>
      <c r="H24" s="230"/>
    </row>
    <row r="25" spans="2:15">
      <c r="B25" s="36"/>
      <c r="C25" s="36"/>
      <c r="D25" s="230"/>
      <c r="E25" s="4"/>
      <c r="F25" s="230"/>
      <c r="G25" s="6"/>
      <c r="H25" s="230"/>
    </row>
    <row r="26" spans="2:15">
      <c r="J26" s="36"/>
      <c r="K26" s="36"/>
      <c r="L26" s="36"/>
      <c r="M26" s="36"/>
      <c r="N26" s="36"/>
    </row>
    <row r="27" spans="2:15">
      <c r="B27" s="36" t="s">
        <v>221</v>
      </c>
      <c r="D27" s="25">
        <f>-D21</f>
        <v>-10.438701999999997</v>
      </c>
      <c r="E27" s="36"/>
      <c r="F27" s="68">
        <f>-D21-H27</f>
        <v>-10.305984763634449</v>
      </c>
      <c r="H27" s="25">
        <f>-D21*(482348/37938456)</f>
        <v>-0.1327172363655495</v>
      </c>
      <c r="J27" s="36"/>
      <c r="N27" s="36"/>
      <c r="O27" s="81"/>
    </row>
    <row r="28" spans="2:15">
      <c r="B28" s="36"/>
      <c r="D28" s="65"/>
      <c r="F28" s="65"/>
      <c r="H28" s="65"/>
      <c r="J28" s="36"/>
      <c r="K28" s="36"/>
      <c r="L28" s="66"/>
      <c r="M28" s="36"/>
    </row>
    <row r="29" spans="2:15">
      <c r="B29" s="36" t="s">
        <v>200</v>
      </c>
      <c r="C29" s="36"/>
      <c r="D29" s="69">
        <f>-D27*0.21</f>
        <v>2.1921274199999994</v>
      </c>
      <c r="E29" s="196"/>
      <c r="F29" s="69">
        <f>-F27*0.21</f>
        <v>2.1642568003632343</v>
      </c>
      <c r="G29" s="196"/>
      <c r="H29" s="69">
        <f>-H27*0.21</f>
        <v>2.7870619636765393E-2</v>
      </c>
      <c r="I29" s="197"/>
      <c r="J29" s="198"/>
    </row>
    <row r="30" spans="2:15">
      <c r="B30" s="36"/>
      <c r="C30" s="36"/>
      <c r="D30" s="65"/>
      <c r="F30" s="65"/>
      <c r="H30" s="65"/>
      <c r="O30" s="81"/>
    </row>
    <row r="31" spans="2:15" ht="13.5" thickBot="1">
      <c r="B31" s="36" t="s">
        <v>224</v>
      </c>
      <c r="C31" s="36"/>
      <c r="D31" s="70">
        <f>SUM(D27:D29)</f>
        <v>-8.2465745799999972</v>
      </c>
      <c r="F31" s="70">
        <f>SUM(F27:F29)</f>
        <v>-8.1417279632712152</v>
      </c>
      <c r="H31" s="70">
        <f>SUM(H27:H29)</f>
        <v>-0.10484661672878411</v>
      </c>
    </row>
    <row r="32" spans="2:15" ht="13.5" thickTop="1"/>
    <row r="33" spans="2:10">
      <c r="B33" s="36" t="s">
        <v>47</v>
      </c>
      <c r="D33" s="71">
        <f>COC!$G$16</f>
        <v>8.2729878426091585E-2</v>
      </c>
      <c r="F33" s="71">
        <f>COC!$G$16</f>
        <v>8.2729878426091585E-2</v>
      </c>
      <c r="H33" s="71">
        <f>COC!$G$16</f>
        <v>8.2729878426091585E-2</v>
      </c>
    </row>
    <row r="35" spans="2:10" ht="13.5" thickBot="1">
      <c r="B35" s="36" t="s">
        <v>223</v>
      </c>
      <c r="D35" s="67">
        <f>D31*D33</f>
        <v>-0.68223811243509702</v>
      </c>
      <c r="F35" s="67">
        <f>F31*F33</f>
        <v>-0.67356416457973789</v>
      </c>
      <c r="H35" s="67">
        <f>H31*H33</f>
        <v>-8.6739478553593298E-3</v>
      </c>
    </row>
    <row r="36" spans="2:10" ht="13.5" thickTop="1"/>
    <row r="38" spans="2:10">
      <c r="B38" s="36" t="s">
        <v>187</v>
      </c>
      <c r="C38" s="36" t="s">
        <v>173</v>
      </c>
      <c r="D38" s="191">
        <f>SUM(F38:H38)</f>
        <v>-2.0877403999999995</v>
      </c>
      <c r="E38" s="192"/>
      <c r="F38" s="191">
        <f>F27/5</f>
        <v>-2.0611969527268896</v>
      </c>
      <c r="G38" s="192"/>
      <c r="H38" s="191">
        <f>H27/5</f>
        <v>-2.6543447273109901E-2</v>
      </c>
      <c r="J38" s="85"/>
    </row>
    <row r="39" spans="2:10">
      <c r="B39" s="36"/>
      <c r="D39" s="194"/>
      <c r="F39" s="194"/>
      <c r="H39" s="194"/>
    </row>
    <row r="41" spans="2:10" ht="13.5" thickBot="1">
      <c r="B41" s="36" t="s">
        <v>222</v>
      </c>
      <c r="D41" s="67">
        <f>D35+D38</f>
        <v>-2.7699785124350966</v>
      </c>
      <c r="F41" s="67">
        <f>F35+F38</f>
        <v>-2.7347611173066273</v>
      </c>
      <c r="H41" s="67">
        <f>H35+H38</f>
        <v>-3.5217395128469234E-2</v>
      </c>
    </row>
    <row r="42" spans="2:10" ht="13.5" thickTop="1"/>
    <row r="44" spans="2:10">
      <c r="B44" s="36" t="s">
        <v>235</v>
      </c>
    </row>
    <row r="45" spans="2:10">
      <c r="B45" s="36" t="s">
        <v>236</v>
      </c>
    </row>
  </sheetData>
  <mergeCells count="7">
    <mergeCell ref="A7:H7"/>
    <mergeCell ref="A3:H3"/>
    <mergeCell ref="A1:H1"/>
    <mergeCell ref="A2:H2"/>
    <mergeCell ref="A4:H4"/>
    <mergeCell ref="A5:H5"/>
    <mergeCell ref="A6:H6"/>
  </mergeCells>
  <pageMargins left="0.39" right="0.23" top="0.78" bottom="0.56000000000000005" header="0.5" footer="0.5"/>
  <pageSetup scale="8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D11" sqref="D11"/>
    </sheetView>
  </sheetViews>
  <sheetFormatPr defaultRowHeight="12.75"/>
  <cols>
    <col min="1" max="1" width="3.5703125" customWidth="1"/>
    <col min="2" max="2" width="71.7109375" customWidth="1"/>
    <col min="3" max="3" width="7.85546875" customWidth="1"/>
    <col min="4" max="4" width="13.7109375" customWidth="1"/>
    <col min="5" max="5" width="3.5703125" customWidth="1"/>
    <col min="6" max="6" width="13.7109375" customWidth="1"/>
    <col min="7" max="7" width="3.7109375" customWidth="1"/>
    <col min="8" max="8" width="13.7109375" customWidth="1"/>
    <col min="9" max="9" width="13.5703125" customWidth="1"/>
    <col min="10" max="10" width="15.28515625" bestFit="1" customWidth="1"/>
    <col min="12" max="12" width="10.28515625" bestFit="1" customWidth="1"/>
  </cols>
  <sheetData>
    <row r="1" spans="1:15">
      <c r="A1" s="401" t="s">
        <v>57</v>
      </c>
      <c r="B1" s="401"/>
      <c r="C1" s="401"/>
      <c r="D1" s="401"/>
      <c r="E1" s="401"/>
      <c r="F1" s="401"/>
      <c r="G1" s="401"/>
      <c r="H1" s="401"/>
    </row>
    <row r="2" spans="1:15">
      <c r="A2" s="401" t="s">
        <v>183</v>
      </c>
      <c r="B2" s="401"/>
      <c r="C2" s="401"/>
      <c r="D2" s="401"/>
      <c r="E2" s="401"/>
      <c r="F2" s="401"/>
      <c r="G2" s="401"/>
      <c r="H2" s="401"/>
    </row>
    <row r="3" spans="1:15">
      <c r="A3" s="407" t="s">
        <v>136</v>
      </c>
      <c r="B3" s="407"/>
      <c r="C3" s="407"/>
      <c r="D3" s="407"/>
      <c r="E3" s="407"/>
      <c r="F3" s="407"/>
      <c r="G3" s="407"/>
      <c r="H3" s="407"/>
    </row>
    <row r="4" spans="1:15">
      <c r="A4" s="401" t="s">
        <v>137</v>
      </c>
      <c r="B4" s="401"/>
      <c r="C4" s="401"/>
      <c r="D4" s="401"/>
      <c r="E4" s="401"/>
      <c r="F4" s="401"/>
      <c r="G4" s="401"/>
      <c r="H4" s="401"/>
    </row>
    <row r="5" spans="1:15">
      <c r="A5" s="401" t="s">
        <v>24</v>
      </c>
      <c r="B5" s="401"/>
      <c r="C5" s="401"/>
      <c r="D5" s="401"/>
      <c r="E5" s="401"/>
      <c r="F5" s="401"/>
      <c r="G5" s="401"/>
      <c r="H5" s="401"/>
    </row>
    <row r="6" spans="1:15">
      <c r="A6" s="401"/>
      <c r="B6" s="401"/>
      <c r="C6" s="401"/>
      <c r="D6" s="401"/>
      <c r="E6" s="401"/>
      <c r="F6" s="401"/>
      <c r="G6" s="401"/>
      <c r="H6" s="401"/>
    </row>
    <row r="7" spans="1:15">
      <c r="A7" s="147"/>
      <c r="B7" s="36" t="s">
        <v>191</v>
      </c>
      <c r="C7" s="147"/>
      <c r="D7" s="147"/>
      <c r="E7" s="147"/>
      <c r="F7" s="147"/>
      <c r="G7" s="147"/>
      <c r="H7" s="147"/>
    </row>
    <row r="8" spans="1:15">
      <c r="B8" s="36"/>
      <c r="C8" s="36"/>
      <c r="D8" s="4"/>
      <c r="E8" s="4"/>
      <c r="F8" s="4"/>
      <c r="G8" s="4"/>
      <c r="H8" s="4"/>
    </row>
    <row r="9" spans="1:15">
      <c r="C9" s="36"/>
      <c r="D9" s="37" t="s">
        <v>19</v>
      </c>
      <c r="E9" s="4"/>
      <c r="F9" s="37" t="s">
        <v>22</v>
      </c>
      <c r="G9" s="6"/>
      <c r="H9" s="37" t="s">
        <v>23</v>
      </c>
    </row>
    <row r="10" spans="1:15">
      <c r="J10" s="36"/>
      <c r="K10" s="36"/>
      <c r="L10" s="36"/>
      <c r="M10" s="36"/>
      <c r="N10" s="36"/>
    </row>
    <row r="11" spans="1:15">
      <c r="B11" s="36" t="s">
        <v>184</v>
      </c>
      <c r="D11" s="265">
        <f>SUM(F11:H11)</f>
        <v>-11.440134</v>
      </c>
      <c r="E11" s="36"/>
      <c r="F11" s="68">
        <f>-11.440134-H11</f>
        <v>-11.294684597561693</v>
      </c>
      <c r="H11" s="25">
        <f>-11.440134*(482348/37938456)</f>
        <v>-0.14544940243830695</v>
      </c>
      <c r="J11" s="36"/>
      <c r="N11" s="36"/>
      <c r="O11" s="81"/>
    </row>
    <row r="12" spans="1:15">
      <c r="B12" s="36"/>
      <c r="D12" s="65"/>
      <c r="F12" s="65"/>
      <c r="H12" s="65"/>
      <c r="J12" s="36"/>
      <c r="K12" s="36"/>
      <c r="L12" s="66"/>
      <c r="M12" s="36"/>
    </row>
    <row r="13" spans="1:15">
      <c r="B13" s="36" t="s">
        <v>189</v>
      </c>
      <c r="C13" s="36"/>
      <c r="D13" s="69">
        <v>0</v>
      </c>
      <c r="E13" s="196"/>
      <c r="F13" s="69">
        <v>0</v>
      </c>
      <c r="G13" s="196"/>
      <c r="H13" s="69">
        <v>0</v>
      </c>
      <c r="I13" s="197"/>
      <c r="J13" s="198"/>
    </row>
    <row r="14" spans="1:15">
      <c r="B14" s="36"/>
      <c r="C14" s="36"/>
      <c r="D14" s="65"/>
      <c r="F14" s="65"/>
      <c r="H14" s="65"/>
      <c r="O14" s="81"/>
    </row>
    <row r="15" spans="1:15" ht="13.5" thickBot="1">
      <c r="B15" s="36" t="s">
        <v>185</v>
      </c>
      <c r="C15" s="36"/>
      <c r="D15" s="70">
        <f>SUM(D11:D13)</f>
        <v>-11.440134</v>
      </c>
      <c r="F15" s="70">
        <f>SUM(F11:F13)</f>
        <v>-11.294684597561693</v>
      </c>
      <c r="H15" s="70">
        <f>SUM(H11:H13)</f>
        <v>-0.14544940243830695</v>
      </c>
    </row>
    <row r="16" spans="1:15" ht="13.5" thickTop="1"/>
    <row r="17" spans="2:10">
      <c r="B17" s="36" t="s">
        <v>47</v>
      </c>
      <c r="D17" s="71">
        <f>COC!$G$16</f>
        <v>8.2729878426091585E-2</v>
      </c>
      <c r="F17" s="71">
        <f>COC!$G$16</f>
        <v>8.2729878426091585E-2</v>
      </c>
      <c r="H17" s="71">
        <f>COC!$G$16</f>
        <v>8.2729878426091585E-2</v>
      </c>
    </row>
    <row r="19" spans="2:10" ht="13.5" thickBot="1">
      <c r="B19" s="36" t="s">
        <v>186</v>
      </c>
      <c r="D19" s="67">
        <f>D15*D17</f>
        <v>-0.94644089499819684</v>
      </c>
      <c r="F19" s="67">
        <f>F15*F17</f>
        <v>-0.93440788361732796</v>
      </c>
      <c r="H19" s="67">
        <f>H15*H17</f>
        <v>-1.2033011380868803E-2</v>
      </c>
    </row>
    <row r="20" spans="2:10" ht="13.5" thickTop="1"/>
    <row r="22" spans="2:10">
      <c r="B22" s="36" t="s">
        <v>187</v>
      </c>
      <c r="C22" s="36" t="s">
        <v>173</v>
      </c>
      <c r="D22" s="191">
        <f>SUM(F22:H22)</f>
        <v>-2.2880267999999999</v>
      </c>
      <c r="E22" s="192"/>
      <c r="F22" s="191">
        <f>F11/5</f>
        <v>-2.2589369195123385</v>
      </c>
      <c r="G22" s="192"/>
      <c r="H22" s="191">
        <f>H11/5</f>
        <v>-2.9089880487661389E-2</v>
      </c>
      <c r="J22" s="85"/>
    </row>
    <row r="23" spans="2:10">
      <c r="B23" s="36"/>
      <c r="D23" s="194"/>
      <c r="F23" s="194"/>
      <c r="H23" s="194"/>
    </row>
    <row r="25" spans="2:10" ht="13.5" thickBot="1">
      <c r="B25" s="36" t="s">
        <v>188</v>
      </c>
      <c r="D25" s="67">
        <f>D19+D22</f>
        <v>-3.2344676949981968</v>
      </c>
      <c r="F25" s="67">
        <f>F19+F22</f>
        <v>-3.1933448031296665</v>
      </c>
      <c r="H25" s="67">
        <f>H19+H22</f>
        <v>-4.1122891868530194E-2</v>
      </c>
    </row>
    <row r="26" spans="2:10" ht="13.5" thickTop="1"/>
  </sheetData>
  <mergeCells count="6">
    <mergeCell ref="A6:H6"/>
    <mergeCell ref="A1:H1"/>
    <mergeCell ref="A2:H2"/>
    <mergeCell ref="A3:H3"/>
    <mergeCell ref="A4:H4"/>
    <mergeCell ref="A5:H5"/>
  </mergeCells>
  <pageMargins left="0.39" right="0.23" top="1.03" bottom="0.56000000000000005" header="0.5" footer="0.5"/>
  <pageSetup scale="7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opLeftCell="A40" workbookViewId="0">
      <selection activeCell="C84" sqref="C84"/>
    </sheetView>
  </sheetViews>
  <sheetFormatPr defaultRowHeight="12.75"/>
  <cols>
    <col min="1" max="1" width="3.5703125" customWidth="1"/>
    <col min="2" max="2" width="71.7109375" customWidth="1"/>
    <col min="3" max="3" width="7.85546875" customWidth="1"/>
    <col min="4" max="4" width="13.7109375" customWidth="1"/>
    <col min="5" max="5" width="3.5703125" customWidth="1"/>
    <col min="6" max="6" width="13.7109375" customWidth="1"/>
    <col min="7" max="7" width="3.7109375" customWidth="1"/>
    <col min="8" max="8" width="13.7109375" customWidth="1"/>
    <col min="9" max="9" width="13.5703125" customWidth="1"/>
    <col min="10" max="10" width="15.28515625" bestFit="1" customWidth="1"/>
    <col min="12" max="12" width="10.28515625" bestFit="1" customWidth="1"/>
  </cols>
  <sheetData>
    <row r="1" spans="1:15">
      <c r="A1" s="401" t="s">
        <v>57</v>
      </c>
      <c r="B1" s="401"/>
      <c r="C1" s="401"/>
      <c r="D1" s="401"/>
      <c r="E1" s="401"/>
      <c r="F1" s="401"/>
      <c r="G1" s="401"/>
      <c r="H1" s="401"/>
    </row>
    <row r="2" spans="1:15">
      <c r="A2" s="401" t="s">
        <v>197</v>
      </c>
      <c r="B2" s="401"/>
      <c r="C2" s="401"/>
      <c r="D2" s="401"/>
      <c r="E2" s="401"/>
      <c r="F2" s="401"/>
      <c r="G2" s="401"/>
      <c r="H2" s="401"/>
    </row>
    <row r="3" spans="1:15">
      <c r="A3" s="407" t="s">
        <v>136</v>
      </c>
      <c r="B3" s="407"/>
      <c r="C3" s="407"/>
      <c r="D3" s="407"/>
      <c r="E3" s="407"/>
      <c r="F3" s="407"/>
      <c r="G3" s="407"/>
      <c r="H3" s="407"/>
    </row>
    <row r="4" spans="1:15">
      <c r="A4" s="401" t="s">
        <v>137</v>
      </c>
      <c r="B4" s="401"/>
      <c r="C4" s="401"/>
      <c r="D4" s="401"/>
      <c r="E4" s="401"/>
      <c r="F4" s="401"/>
      <c r="G4" s="401"/>
      <c r="H4" s="401"/>
    </row>
    <row r="5" spans="1:15">
      <c r="A5" s="401" t="s">
        <v>24</v>
      </c>
      <c r="B5" s="401"/>
      <c r="C5" s="401"/>
      <c r="D5" s="401"/>
      <c r="E5" s="401"/>
      <c r="F5" s="401"/>
      <c r="G5" s="401"/>
      <c r="H5" s="401"/>
    </row>
    <row r="6" spans="1:15">
      <c r="A6" s="401"/>
      <c r="B6" s="401"/>
      <c r="C6" s="401"/>
      <c r="D6" s="401"/>
      <c r="E6" s="401"/>
      <c r="F6" s="401"/>
      <c r="G6" s="401"/>
      <c r="H6" s="401"/>
    </row>
    <row r="7" spans="1:15">
      <c r="A7" s="199"/>
      <c r="B7" s="36" t="s">
        <v>198</v>
      </c>
      <c r="C7" s="199"/>
      <c r="D7" s="199"/>
      <c r="E7" s="199"/>
      <c r="F7" s="199"/>
      <c r="G7" s="199"/>
      <c r="H7" s="199"/>
    </row>
    <row r="8" spans="1:15">
      <c r="B8" s="36"/>
      <c r="C8" s="36"/>
      <c r="D8" s="4"/>
      <c r="E8" s="4"/>
      <c r="F8" s="4"/>
      <c r="G8" s="4"/>
      <c r="H8" s="4"/>
    </row>
    <row r="9" spans="1:15">
      <c r="C9" s="36"/>
      <c r="D9" s="37" t="s">
        <v>19</v>
      </c>
      <c r="E9" s="4"/>
      <c r="F9" s="37" t="s">
        <v>22</v>
      </c>
      <c r="G9" s="6"/>
      <c r="H9" s="37" t="s">
        <v>23</v>
      </c>
    </row>
    <row r="10" spans="1:15">
      <c r="B10" s="3" t="s">
        <v>204</v>
      </c>
      <c r="J10" s="36"/>
      <c r="K10" s="36"/>
      <c r="L10" s="36"/>
      <c r="M10" s="36"/>
      <c r="N10" s="36"/>
    </row>
    <row r="11" spans="1:15">
      <c r="B11" s="36" t="s">
        <v>199</v>
      </c>
      <c r="D11" s="25">
        <f>SUM(F11:H11)</f>
        <v>-9.2455011999999996</v>
      </c>
      <c r="E11" s="36"/>
      <c r="F11" s="68">
        <f>-9.2455012-H11</f>
        <v>-8.9767419367981418</v>
      </c>
      <c r="H11" s="25">
        <f>-9.2455012*(1309449/45045935)</f>
        <v>-0.26875926320185828</v>
      </c>
      <c r="J11" s="36">
        <f>H11/D11</f>
        <v>2.9069193479944418E-2</v>
      </c>
      <c r="N11" s="36"/>
      <c r="O11" s="81"/>
    </row>
    <row r="12" spans="1:15">
      <c r="B12" s="36"/>
      <c r="D12" s="65"/>
      <c r="F12" s="65"/>
      <c r="H12" s="65"/>
      <c r="J12" s="36"/>
      <c r="K12" s="36"/>
      <c r="L12" s="66"/>
      <c r="M12" s="36"/>
    </row>
    <row r="13" spans="1:15">
      <c r="B13" s="36" t="s">
        <v>200</v>
      </c>
      <c r="C13" s="36"/>
      <c r="D13" s="69">
        <f>-D11*0.21</f>
        <v>1.9415552519999999</v>
      </c>
      <c r="E13" s="196"/>
      <c r="F13" s="69">
        <f>-F11*0.21</f>
        <v>1.8851158067276097</v>
      </c>
      <c r="G13" s="196"/>
      <c r="H13" s="69">
        <f>-H11*0.21</f>
        <v>5.6439445272390233E-2</v>
      </c>
      <c r="I13" s="197"/>
      <c r="J13" s="198"/>
    </row>
    <row r="14" spans="1:15">
      <c r="B14" s="36"/>
      <c r="C14" s="36"/>
      <c r="D14" s="65"/>
      <c r="F14" s="65"/>
      <c r="H14" s="65"/>
      <c r="O14" s="81"/>
    </row>
    <row r="15" spans="1:15" ht="13.5" thickBot="1">
      <c r="B15" s="36" t="s">
        <v>201</v>
      </c>
      <c r="C15" s="36"/>
      <c r="D15" s="70">
        <f>SUM(D11:D13)</f>
        <v>-7.303945948</v>
      </c>
      <c r="F15" s="70">
        <f>SUM(F11:F13)</f>
        <v>-7.0916261300705319</v>
      </c>
      <c r="H15" s="70">
        <f>SUM(H11:H13)</f>
        <v>-0.21231981792946805</v>
      </c>
    </row>
    <row r="16" spans="1:15" ht="13.5" thickTop="1"/>
    <row r="17" spans="2:10">
      <c r="B17" s="36" t="s">
        <v>47</v>
      </c>
      <c r="D17" s="71">
        <f>COC!$G$16</f>
        <v>8.2729878426091585E-2</v>
      </c>
      <c r="F17" s="71">
        <f>COC!$G$16</f>
        <v>8.2729878426091585E-2</v>
      </c>
      <c r="H17" s="71">
        <f>COC!$G$16</f>
        <v>8.2729878426091585E-2</v>
      </c>
    </row>
    <row r="19" spans="2:10" ht="13.5" thickBot="1">
      <c r="B19" s="36" t="s">
        <v>202</v>
      </c>
      <c r="D19" s="67">
        <f>D15*D17</f>
        <v>-0.60425456030878422</v>
      </c>
      <c r="F19" s="67">
        <f>F15*F17</f>
        <v>-0.58668936758402945</v>
      </c>
      <c r="H19" s="67">
        <f>H15*H17</f>
        <v>-1.7565192724754791E-2</v>
      </c>
    </row>
    <row r="20" spans="2:10" ht="13.5" thickTop="1"/>
    <row r="22" spans="2:10">
      <c r="B22" s="36" t="s">
        <v>187</v>
      </c>
      <c r="C22" s="36" t="s">
        <v>173</v>
      </c>
      <c r="D22" s="191">
        <f>SUM(F22:H22)</f>
        <v>-1.8491002400000001</v>
      </c>
      <c r="E22" s="192"/>
      <c r="F22" s="191">
        <f>F11/5</f>
        <v>-1.7953483873596283</v>
      </c>
      <c r="G22" s="192"/>
      <c r="H22" s="191">
        <f>H11/5</f>
        <v>-5.3751852640371654E-2</v>
      </c>
      <c r="J22" s="85"/>
    </row>
    <row r="23" spans="2:10">
      <c r="B23" s="36"/>
      <c r="D23" s="194"/>
      <c r="F23" s="194"/>
      <c r="H23" s="194"/>
    </row>
    <row r="25" spans="2:10" ht="13.5" thickBot="1">
      <c r="B25" s="36" t="s">
        <v>203</v>
      </c>
      <c r="D25" s="67">
        <f>D19+D22</f>
        <v>-2.4533548003087842</v>
      </c>
      <c r="F25" s="67">
        <f>F19+F22</f>
        <v>-2.3820377549436578</v>
      </c>
      <c r="H25" s="67">
        <f>H19+H22</f>
        <v>-7.1317045365126452E-2</v>
      </c>
    </row>
    <row r="26" spans="2:10" ht="13.5" thickTop="1"/>
    <row r="29" spans="2:10">
      <c r="B29" s="3" t="s">
        <v>205</v>
      </c>
    </row>
    <row r="30" spans="2:10">
      <c r="B30" s="36" t="s">
        <v>211</v>
      </c>
      <c r="D30" s="25">
        <f>SUM(F30:H30)</f>
        <v>-7.2022927699999997</v>
      </c>
      <c r="E30" s="36"/>
      <c r="F30" s="68">
        <f>-7.20229277-H30</f>
        <v>-7.2022927699999997</v>
      </c>
      <c r="H30" s="25">
        <f>-7.20229277*0</f>
        <v>0</v>
      </c>
    </row>
    <row r="31" spans="2:10">
      <c r="B31" s="36"/>
      <c r="D31" s="65"/>
      <c r="F31" s="65"/>
      <c r="H31" s="65"/>
    </row>
    <row r="32" spans="2:10">
      <c r="B32" s="36" t="s">
        <v>200</v>
      </c>
      <c r="C32" s="36"/>
      <c r="D32" s="69">
        <f>-D30*0.21</f>
        <v>1.5124814816999999</v>
      </c>
      <c r="E32" s="196"/>
      <c r="F32" s="69">
        <f>-F30*0.21</f>
        <v>1.5124814816999999</v>
      </c>
      <c r="G32" s="196"/>
      <c r="H32" s="69">
        <f>-H30*0.21</f>
        <v>0</v>
      </c>
    </row>
    <row r="33" spans="2:8">
      <c r="B33" s="36"/>
      <c r="C33" s="36"/>
      <c r="D33" s="65"/>
      <c r="F33" s="65"/>
      <c r="H33" s="65"/>
    </row>
    <row r="34" spans="2:8" ht="13.5" thickBot="1">
      <c r="B34" s="36" t="s">
        <v>212</v>
      </c>
      <c r="C34" s="36"/>
      <c r="D34" s="70">
        <f>SUM(D30:D32)</f>
        <v>-5.6898112882999996</v>
      </c>
      <c r="F34" s="70">
        <f>SUM(F30:F32)</f>
        <v>-5.6898112882999996</v>
      </c>
      <c r="H34" s="70">
        <f>SUM(H30:H32)</f>
        <v>0</v>
      </c>
    </row>
    <row r="35" spans="2:8" ht="13.5" thickTop="1"/>
    <row r="36" spans="2:8">
      <c r="B36" s="36" t="s">
        <v>47</v>
      </c>
      <c r="D36" s="71">
        <f>COC!$G$16</f>
        <v>8.2729878426091585E-2</v>
      </c>
      <c r="F36" s="71">
        <f>COC!$G$16</f>
        <v>8.2729878426091585E-2</v>
      </c>
      <c r="H36" s="71">
        <f>COC!$G$16</f>
        <v>8.2729878426091585E-2</v>
      </c>
    </row>
    <row r="38" spans="2:8" ht="13.5" thickBot="1">
      <c r="B38" s="36" t="s">
        <v>213</v>
      </c>
      <c r="D38" s="67">
        <f>D34*D36</f>
        <v>-0.47071739614846253</v>
      </c>
      <c r="F38" s="67">
        <f>F34*F36</f>
        <v>-0.47071739614846253</v>
      </c>
      <c r="H38" s="67">
        <f>H34*H36</f>
        <v>0</v>
      </c>
    </row>
    <row r="39" spans="2:8" ht="13.5" thickTop="1"/>
    <row r="41" spans="2:8">
      <c r="B41" s="36" t="s">
        <v>187</v>
      </c>
      <c r="C41" s="36" t="s">
        <v>173</v>
      </c>
      <c r="D41" s="191">
        <f>SUM(F41:H41)</f>
        <v>-1.4404585539999999</v>
      </c>
      <c r="E41" s="192"/>
      <c r="F41" s="191">
        <f>F30/5</f>
        <v>-1.4404585539999999</v>
      </c>
      <c r="G41" s="192"/>
      <c r="H41" s="191">
        <f>H30/5</f>
        <v>0</v>
      </c>
    </row>
    <row r="42" spans="2:8">
      <c r="B42" s="36"/>
      <c r="D42" s="194"/>
      <c r="F42" s="194"/>
      <c r="H42" s="194"/>
    </row>
    <row r="44" spans="2:8" ht="13.5" thickBot="1">
      <c r="B44" s="36" t="s">
        <v>214</v>
      </c>
      <c r="D44" s="67">
        <f>D38+D41</f>
        <v>-1.9111759501484624</v>
      </c>
      <c r="F44" s="67">
        <f>F38+F41</f>
        <v>-1.9111759501484624</v>
      </c>
      <c r="H44" s="67">
        <f>H38+H41</f>
        <v>0</v>
      </c>
    </row>
    <row r="45" spans="2:8" ht="13.5" thickTop="1"/>
    <row r="48" spans="2:8">
      <c r="B48" s="3" t="s">
        <v>206</v>
      </c>
    </row>
    <row r="49" spans="2:10">
      <c r="B49" s="36" t="s">
        <v>207</v>
      </c>
      <c r="D49" s="25">
        <f>SUM(F49:H49)</f>
        <v>-3.1174407</v>
      </c>
      <c r="E49" s="36"/>
      <c r="F49" s="68">
        <f>-3.1174407-H49</f>
        <v>-3.0168792236067499</v>
      </c>
      <c r="H49" s="25">
        <f>-3.1174407*(558486/17313260)</f>
        <v>-0.10056147639325003</v>
      </c>
      <c r="J49" s="36">
        <f>H49/D49</f>
        <v>3.2257703055346018E-2</v>
      </c>
    </row>
    <row r="50" spans="2:10">
      <c r="B50" s="36"/>
      <c r="D50" s="65"/>
      <c r="F50" s="65"/>
      <c r="H50" s="65"/>
    </row>
    <row r="51" spans="2:10">
      <c r="B51" s="36" t="s">
        <v>200</v>
      </c>
      <c r="C51" s="36"/>
      <c r="D51" s="69">
        <f>-D49*0.21</f>
        <v>0.65466254699999993</v>
      </c>
      <c r="E51" s="196"/>
      <c r="F51" s="69">
        <f>-F49*0.21</f>
        <v>0.63354463695741747</v>
      </c>
      <c r="G51" s="196"/>
      <c r="H51" s="69">
        <f>-H49*0.21</f>
        <v>2.1117910042582504E-2</v>
      </c>
    </row>
    <row r="52" spans="2:10">
      <c r="B52" s="36"/>
      <c r="C52" s="36"/>
      <c r="D52" s="65"/>
      <c r="F52" s="65"/>
      <c r="H52" s="65"/>
    </row>
    <row r="53" spans="2:10" ht="13.5" thickBot="1">
      <c r="B53" s="36" t="s">
        <v>208</v>
      </c>
      <c r="C53" s="36"/>
      <c r="D53" s="70">
        <f>SUM(D49:D51)</f>
        <v>-2.4627781529999999</v>
      </c>
      <c r="F53" s="70">
        <f>SUM(F49:F51)</f>
        <v>-2.3833345866493323</v>
      </c>
      <c r="H53" s="70">
        <f>SUM(H49:H51)</f>
        <v>-7.9443566350667516E-2</v>
      </c>
    </row>
    <row r="54" spans="2:10" ht="13.5" thickTop="1"/>
    <row r="55" spans="2:10">
      <c r="B55" s="36" t="s">
        <v>47</v>
      </c>
      <c r="D55" s="71">
        <f>COC!$G$16</f>
        <v>8.2729878426091585E-2</v>
      </c>
      <c r="F55" s="71">
        <f>COC!$G$16</f>
        <v>8.2729878426091585E-2</v>
      </c>
      <c r="H55" s="71">
        <f>COC!$G$16</f>
        <v>8.2729878426091585E-2</v>
      </c>
    </row>
    <row r="57" spans="2:10" ht="13.5" thickBot="1">
      <c r="B57" s="36" t="s">
        <v>209</v>
      </c>
      <c r="D57" s="67">
        <f>D53*D55</f>
        <v>-0.20374533718812438</v>
      </c>
      <c r="F57" s="67">
        <f>F53*F55</f>
        <v>-0.19717298060219851</v>
      </c>
      <c r="H57" s="67">
        <f>H53*H55</f>
        <v>-6.5723565859258639E-3</v>
      </c>
    </row>
    <row r="58" spans="2:10" ht="13.5" thickTop="1"/>
    <row r="60" spans="2:10">
      <c r="B60" s="36" t="s">
        <v>187</v>
      </c>
      <c r="C60" s="36" t="s">
        <v>173</v>
      </c>
      <c r="D60" s="191">
        <f>SUM(F60:H60)</f>
        <v>-0.62348813999999997</v>
      </c>
      <c r="E60" s="192"/>
      <c r="F60" s="191">
        <f>F49/5</f>
        <v>-0.60337584472134997</v>
      </c>
      <c r="G60" s="192"/>
      <c r="H60" s="191">
        <f>H49/5</f>
        <v>-2.0112295278650005E-2</v>
      </c>
    </row>
    <row r="61" spans="2:10">
      <c r="B61" s="36"/>
      <c r="D61" s="194"/>
      <c r="F61" s="194"/>
      <c r="H61" s="194"/>
    </row>
    <row r="63" spans="2:10" ht="13.5" thickBot="1">
      <c r="B63" s="36" t="s">
        <v>210</v>
      </c>
      <c r="D63" s="67">
        <f>D57+D60</f>
        <v>-0.82723347718812434</v>
      </c>
      <c r="F63" s="67">
        <f>F57+F60</f>
        <v>-0.80054882532354843</v>
      </c>
      <c r="H63" s="67">
        <f>H57+H60</f>
        <v>-2.6684651864575869E-2</v>
      </c>
    </row>
    <row r="64" spans="2:10" ht="13.5" thickTop="1"/>
    <row r="66" spans="2:8" ht="13.5" thickBot="1">
      <c r="B66" s="36" t="s">
        <v>216</v>
      </c>
      <c r="D66" s="44">
        <f>D15+D34+D53</f>
        <v>-15.456535389299999</v>
      </c>
      <c r="F66" s="44">
        <f>F15+F34+F53</f>
        <v>-15.164772005019863</v>
      </c>
      <c r="H66" s="44">
        <f>H15+H34+H53</f>
        <v>-0.2917633842801356</v>
      </c>
    </row>
    <row r="67" spans="2:8" ht="14.25" thickTop="1" thickBot="1">
      <c r="B67" s="36" t="s">
        <v>217</v>
      </c>
      <c r="D67" s="229">
        <f>D22+D41+D60</f>
        <v>-3.913046934</v>
      </c>
      <c r="F67" s="229">
        <f>F22+F41+F60</f>
        <v>-3.8391827860809782</v>
      </c>
      <c r="H67" s="229">
        <f>H22+H41+H60</f>
        <v>-7.3864147919021655E-2</v>
      </c>
    </row>
    <row r="68" spans="2:8" ht="14.25" thickTop="1" thickBot="1">
      <c r="B68" s="36" t="s">
        <v>218</v>
      </c>
      <c r="D68" s="229">
        <f>D19+D38+D57</f>
        <v>-1.2787172936453712</v>
      </c>
      <c r="F68" s="229">
        <f>F19+F38+F57</f>
        <v>-1.2545797443346904</v>
      </c>
      <c r="H68" s="229">
        <f>H19+H38+H57</f>
        <v>-2.4137549310680656E-2</v>
      </c>
    </row>
    <row r="69" spans="2:8" ht="14.25" thickTop="1" thickBot="1">
      <c r="B69" s="36" t="s">
        <v>444</v>
      </c>
      <c r="D69" s="229">
        <f>D67+D68</f>
        <v>-5.191764227645371</v>
      </c>
      <c r="F69" s="229">
        <f>F67+F68</f>
        <v>-5.0937625304156686</v>
      </c>
      <c r="H69" s="229">
        <f>H67+H68</f>
        <v>-9.8001697229702311E-2</v>
      </c>
    </row>
    <row r="70" spans="2:8" ht="13.5" thickTop="1"/>
  </sheetData>
  <mergeCells count="6">
    <mergeCell ref="A6:H6"/>
    <mergeCell ref="A1:H1"/>
    <mergeCell ref="A2:H2"/>
    <mergeCell ref="A3:H3"/>
    <mergeCell ref="A4:H4"/>
    <mergeCell ref="A5:H5"/>
  </mergeCells>
  <pageMargins left="0.39" right="0.23" top="1.03" bottom="0.56000000000000005" header="0.5" footer="0.5"/>
  <pageSetup scale="6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workbookViewId="0">
      <selection activeCell="B16" sqref="B16"/>
    </sheetView>
  </sheetViews>
  <sheetFormatPr defaultRowHeight="12.75"/>
  <cols>
    <col min="1" max="1" width="3.5703125" customWidth="1"/>
    <col min="2" max="2" width="66.140625" customWidth="1"/>
    <col min="3" max="3" width="4" customWidth="1"/>
    <col min="4" max="4" width="11.28515625" customWidth="1"/>
    <col min="5" max="5" width="3.5703125" customWidth="1"/>
    <col min="6" max="6" width="10.28515625" customWidth="1"/>
    <col min="7" max="7" width="3.7109375" customWidth="1"/>
    <col min="8" max="8" width="11" customWidth="1"/>
    <col min="9" max="9" width="13.5703125" customWidth="1"/>
    <col min="10" max="10" width="15.28515625" bestFit="1" customWidth="1"/>
    <col min="12" max="12" width="10.28515625" bestFit="1" customWidth="1"/>
  </cols>
  <sheetData>
    <row r="1" spans="1:15">
      <c r="A1" s="401" t="s">
        <v>57</v>
      </c>
      <c r="B1" s="401"/>
      <c r="C1" s="401"/>
      <c r="D1" s="401"/>
      <c r="E1" s="401"/>
      <c r="F1" s="401"/>
      <c r="G1" s="401"/>
      <c r="H1" s="401"/>
    </row>
    <row r="2" spans="1:15">
      <c r="A2" s="401" t="s">
        <v>471</v>
      </c>
      <c r="B2" s="401"/>
      <c r="C2" s="401"/>
      <c r="D2" s="401"/>
      <c r="E2" s="401"/>
      <c r="F2" s="401"/>
      <c r="G2" s="401"/>
      <c r="H2" s="401"/>
    </row>
    <row r="3" spans="1:15">
      <c r="A3" s="407" t="s">
        <v>136</v>
      </c>
      <c r="B3" s="407"/>
      <c r="C3" s="407"/>
      <c r="D3" s="407"/>
      <c r="E3" s="407"/>
      <c r="F3" s="407"/>
      <c r="G3" s="407"/>
      <c r="H3" s="407"/>
    </row>
    <row r="4" spans="1:15">
      <c r="A4" s="401" t="s">
        <v>137</v>
      </c>
      <c r="B4" s="401"/>
      <c r="C4" s="401"/>
      <c r="D4" s="401"/>
      <c r="E4" s="401"/>
      <c r="F4" s="401"/>
      <c r="G4" s="401"/>
      <c r="H4" s="401"/>
    </row>
    <row r="5" spans="1:15">
      <c r="A5" s="401" t="s">
        <v>24</v>
      </c>
      <c r="B5" s="401"/>
      <c r="C5" s="401"/>
      <c r="D5" s="401"/>
      <c r="E5" s="401"/>
      <c r="F5" s="401"/>
      <c r="G5" s="401"/>
      <c r="H5" s="401"/>
    </row>
    <row r="6" spans="1:15">
      <c r="A6" s="401"/>
      <c r="B6" s="401"/>
      <c r="C6" s="401"/>
      <c r="D6" s="401"/>
      <c r="E6" s="401"/>
      <c r="F6" s="401"/>
      <c r="G6" s="401"/>
      <c r="H6" s="401"/>
    </row>
    <row r="7" spans="1:15">
      <c r="A7" s="199"/>
      <c r="B7" s="36" t="s">
        <v>249</v>
      </c>
      <c r="C7" s="199"/>
      <c r="D7" s="199"/>
      <c r="E7" s="199"/>
      <c r="F7" s="199"/>
      <c r="G7" s="199"/>
      <c r="H7" s="199"/>
    </row>
    <row r="8" spans="1:15">
      <c r="B8" s="36"/>
      <c r="C8" s="36"/>
      <c r="D8" s="4"/>
      <c r="E8" s="4"/>
      <c r="F8" s="4"/>
      <c r="G8" s="4"/>
      <c r="H8" s="4"/>
    </row>
    <row r="9" spans="1:15">
      <c r="C9" s="36"/>
      <c r="D9" s="37" t="s">
        <v>19</v>
      </c>
      <c r="E9" s="4"/>
      <c r="F9" s="37" t="s">
        <v>22</v>
      </c>
      <c r="G9" s="6"/>
      <c r="H9" s="37" t="s">
        <v>23</v>
      </c>
    </row>
    <row r="10" spans="1:15">
      <c r="J10" s="36"/>
      <c r="K10" s="36"/>
      <c r="L10" s="36"/>
      <c r="M10" s="36"/>
      <c r="N10" s="36"/>
    </row>
    <row r="11" spans="1:15">
      <c r="B11" s="36" t="s">
        <v>468</v>
      </c>
      <c r="D11" s="63">
        <f>SUM(F11:H11)</f>
        <v>-2.4786613969230773</v>
      </c>
      <c r="E11" s="63"/>
      <c r="F11" s="63">
        <f>D39</f>
        <v>-2.4786613969230773</v>
      </c>
      <c r="G11" s="63"/>
      <c r="H11" s="63">
        <v>0</v>
      </c>
      <c r="J11" s="36"/>
      <c r="K11" s="36"/>
      <c r="L11" s="36"/>
      <c r="M11" s="36"/>
      <c r="N11" s="36"/>
    </row>
    <row r="12" spans="1:15">
      <c r="J12" s="36"/>
      <c r="K12" s="36"/>
      <c r="L12" s="36"/>
      <c r="M12" s="36"/>
      <c r="N12" s="36"/>
    </row>
    <row r="13" spans="1:15">
      <c r="B13" s="36" t="s">
        <v>443</v>
      </c>
      <c r="C13" s="36"/>
      <c r="D13" s="236">
        <f>SUM(F13:H13)</f>
        <v>-7.9441531774246581</v>
      </c>
      <c r="E13" s="196"/>
      <c r="F13" s="69">
        <f>'WP II-B-9'!K36/1000000</f>
        <v>-7.9441531774246581</v>
      </c>
      <c r="G13" s="196"/>
      <c r="H13" s="69">
        <f>-H11*0.21</f>
        <v>0</v>
      </c>
      <c r="I13" s="197"/>
      <c r="J13" s="198"/>
    </row>
    <row r="14" spans="1:15">
      <c r="B14" s="36"/>
      <c r="C14" s="36"/>
      <c r="D14" s="65"/>
      <c r="F14" s="65"/>
      <c r="H14" s="65"/>
      <c r="O14" s="81"/>
    </row>
    <row r="15" spans="1:15" ht="13.5" thickBot="1">
      <c r="B15" s="36" t="s">
        <v>469</v>
      </c>
      <c r="C15" s="36"/>
      <c r="D15" s="70">
        <f>SUM(D11:D13)</f>
        <v>-10.422814574347736</v>
      </c>
      <c r="F15" s="70">
        <f>SUM(F11:F13)</f>
        <v>-10.422814574347736</v>
      </c>
      <c r="H15" s="70">
        <f>SUM(H11:H13)</f>
        <v>0</v>
      </c>
    </row>
    <row r="16" spans="1:15" ht="13.5" thickTop="1"/>
    <row r="17" spans="2:8">
      <c r="B17" s="36" t="s">
        <v>47</v>
      </c>
      <c r="D17" s="71">
        <f>COC!$G$16</f>
        <v>8.2729878426091585E-2</v>
      </c>
      <c r="F17" s="71">
        <f>COC!$G$16</f>
        <v>8.2729878426091585E-2</v>
      </c>
      <c r="H17" s="71">
        <f>COC!$G$16</f>
        <v>8.2729878426091585E-2</v>
      </c>
    </row>
    <row r="19" spans="2:8" ht="13.5" thickBot="1">
      <c r="B19" s="36" t="s">
        <v>470</v>
      </c>
      <c r="D19" s="67">
        <f>D15*D17</f>
        <v>-0.86227818259348377</v>
      </c>
      <c r="F19" s="67">
        <f>F15*F17</f>
        <v>-0.86227818259348377</v>
      </c>
      <c r="H19" s="67">
        <f>H15*H17</f>
        <v>0</v>
      </c>
    </row>
    <row r="20" spans="2:8" ht="13.5" thickTop="1"/>
    <row r="24" spans="2:8">
      <c r="B24" s="36" t="s">
        <v>373</v>
      </c>
    </row>
    <row r="25" spans="2:8">
      <c r="B25" s="276">
        <v>44926</v>
      </c>
      <c r="D25" s="63">
        <v>-2.38013656</v>
      </c>
    </row>
    <row r="26" spans="2:8">
      <c r="B26" s="276">
        <v>44957</v>
      </c>
      <c r="D26" s="63">
        <v>-2.7582652599999999</v>
      </c>
    </row>
    <row r="27" spans="2:8">
      <c r="B27" s="276">
        <v>44985</v>
      </c>
      <c r="D27" s="63">
        <v>-1.6632235500000001</v>
      </c>
    </row>
    <row r="28" spans="2:8">
      <c r="B28" s="276">
        <v>45016</v>
      </c>
      <c r="D28" s="63">
        <v>-1.9959808800000001</v>
      </c>
    </row>
    <row r="29" spans="2:8">
      <c r="B29" s="276">
        <v>45046</v>
      </c>
      <c r="D29" s="63">
        <v>-2.3909132799999999</v>
      </c>
    </row>
    <row r="30" spans="2:8">
      <c r="B30" s="276">
        <v>45077</v>
      </c>
      <c r="D30" s="63">
        <v>-1.8829899699999999</v>
      </c>
    </row>
    <row r="31" spans="2:8">
      <c r="B31" s="276">
        <v>45107</v>
      </c>
      <c r="D31" s="63">
        <v>-2.3635484</v>
      </c>
    </row>
    <row r="32" spans="2:8">
      <c r="B32" s="276">
        <v>45138</v>
      </c>
      <c r="D32" s="63">
        <v>-3.0487888999999999</v>
      </c>
    </row>
    <row r="33" spans="2:4">
      <c r="B33" s="276">
        <v>45169</v>
      </c>
      <c r="D33" s="63">
        <v>-2.50840095</v>
      </c>
    </row>
    <row r="34" spans="2:4">
      <c r="B34" s="276">
        <v>45199</v>
      </c>
      <c r="D34" s="63">
        <v>-3.1143857700000002</v>
      </c>
    </row>
    <row r="35" spans="2:4">
      <c r="B35" s="276">
        <v>45230</v>
      </c>
      <c r="D35" s="63">
        <v>-3.50957768</v>
      </c>
    </row>
    <row r="36" spans="2:4">
      <c r="B36" s="276">
        <v>45260</v>
      </c>
      <c r="D36" s="63">
        <v>-2.1146303400000002</v>
      </c>
    </row>
    <row r="37" spans="2:4">
      <c r="B37" s="276">
        <v>45291</v>
      </c>
      <c r="D37" s="236">
        <v>-2.4917566199999999</v>
      </c>
    </row>
    <row r="38" spans="2:4">
      <c r="D38" s="63"/>
    </row>
    <row r="39" spans="2:4" ht="13.5" thickBot="1">
      <c r="B39" s="36" t="s">
        <v>374</v>
      </c>
      <c r="D39" s="44">
        <f>AVERAGE(D25:D37)</f>
        <v>-2.4786613969230773</v>
      </c>
    </row>
    <row r="40" spans="2:4" ht="13.5" thickTop="1">
      <c r="D40" s="63"/>
    </row>
  </sheetData>
  <mergeCells count="6">
    <mergeCell ref="A6:H6"/>
    <mergeCell ref="A1:H1"/>
    <mergeCell ref="A2:H2"/>
    <mergeCell ref="A3:H3"/>
    <mergeCell ref="A4:H4"/>
    <mergeCell ref="A5:H5"/>
  </mergeCells>
  <pageMargins left="0.39" right="0.23" top="1.03" bottom="0.56000000000000005" header="0.5" footer="0.5"/>
  <pageSetup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workbookViewId="0">
      <selection activeCell="C22" sqref="C22"/>
    </sheetView>
  </sheetViews>
  <sheetFormatPr defaultRowHeight="12.75"/>
  <cols>
    <col min="1" max="1" width="3.5703125" customWidth="1"/>
    <col min="2" max="2" width="56.28515625" customWidth="1"/>
    <col min="3" max="3" width="3.5703125" customWidth="1"/>
    <col min="4" max="4" width="13.7109375" customWidth="1"/>
    <col min="5" max="5" width="3.5703125" customWidth="1"/>
    <col min="6" max="6" width="13.7109375" customWidth="1"/>
    <col min="7" max="7" width="3.7109375" customWidth="1"/>
    <col min="8" max="8" width="13.7109375" customWidth="1"/>
    <col min="9" max="9" width="13.5703125" customWidth="1"/>
    <col min="10" max="10" width="15.28515625" bestFit="1" customWidth="1"/>
    <col min="12" max="12" width="10.28515625" bestFit="1" customWidth="1"/>
  </cols>
  <sheetData>
    <row r="1" spans="1:15">
      <c r="A1" s="409" t="s">
        <v>57</v>
      </c>
      <c r="B1" s="409"/>
      <c r="C1" s="409"/>
      <c r="D1" s="409"/>
      <c r="E1" s="409"/>
      <c r="F1" s="409"/>
      <c r="G1" s="409"/>
      <c r="H1" s="409"/>
    </row>
    <row r="2" spans="1:15">
      <c r="A2" s="409" t="s">
        <v>368</v>
      </c>
      <c r="B2" s="409"/>
      <c r="C2" s="409"/>
      <c r="D2" s="409"/>
      <c r="E2" s="409"/>
      <c r="F2" s="409"/>
      <c r="G2" s="409"/>
      <c r="H2" s="409"/>
    </row>
    <row r="3" spans="1:15">
      <c r="A3" s="407" t="s">
        <v>136</v>
      </c>
      <c r="B3" s="407"/>
      <c r="C3" s="407"/>
      <c r="D3" s="407"/>
      <c r="E3" s="407"/>
      <c r="F3" s="407"/>
      <c r="G3" s="407"/>
      <c r="H3" s="407"/>
    </row>
    <row r="4" spans="1:15">
      <c r="A4" s="409" t="s">
        <v>137</v>
      </c>
      <c r="B4" s="409"/>
      <c r="C4" s="409"/>
      <c r="D4" s="409"/>
      <c r="E4" s="409"/>
      <c r="F4" s="409"/>
      <c r="G4" s="409"/>
      <c r="H4" s="409"/>
    </row>
    <row r="5" spans="1:15">
      <c r="A5" s="409" t="s">
        <v>24</v>
      </c>
      <c r="B5" s="409"/>
      <c r="C5" s="409"/>
      <c r="D5" s="409"/>
      <c r="E5" s="409"/>
      <c r="F5" s="409"/>
      <c r="G5" s="409"/>
      <c r="H5" s="409"/>
    </row>
    <row r="6" spans="1:15">
      <c r="A6" s="409"/>
      <c r="B6" s="409"/>
      <c r="C6" s="409"/>
      <c r="D6" s="409"/>
      <c r="E6" s="409"/>
      <c r="F6" s="409"/>
      <c r="G6" s="409"/>
      <c r="H6" s="409"/>
    </row>
    <row r="7" spans="1:15">
      <c r="A7" s="244"/>
      <c r="B7" s="197" t="s">
        <v>251</v>
      </c>
      <c r="C7" s="244"/>
      <c r="D7" s="244"/>
      <c r="E7" s="244"/>
      <c r="F7" s="244"/>
      <c r="G7" s="244"/>
      <c r="H7" s="244"/>
    </row>
    <row r="8" spans="1:15">
      <c r="A8" s="198"/>
      <c r="B8" s="238"/>
      <c r="C8" s="197"/>
      <c r="D8" s="239"/>
      <c r="E8" s="239"/>
      <c r="F8" s="239"/>
      <c r="G8" s="239"/>
      <c r="H8" s="239"/>
    </row>
    <row r="9" spans="1:15">
      <c r="A9" s="198"/>
      <c r="B9" s="198"/>
      <c r="C9" s="197"/>
      <c r="D9" s="240" t="s">
        <v>19</v>
      </c>
      <c r="E9" s="239"/>
      <c r="F9" s="240" t="s">
        <v>22</v>
      </c>
      <c r="G9" s="241"/>
      <c r="H9" s="240" t="s">
        <v>23</v>
      </c>
    </row>
    <row r="10" spans="1:15">
      <c r="A10" s="198"/>
      <c r="B10" s="198"/>
      <c r="C10" s="198"/>
      <c r="D10" s="198"/>
      <c r="E10" s="198"/>
      <c r="F10" s="198"/>
      <c r="G10" s="198"/>
      <c r="H10" s="198"/>
      <c r="J10" s="36"/>
      <c r="K10" s="36"/>
      <c r="L10" s="36"/>
      <c r="M10" s="36"/>
      <c r="N10" s="36"/>
    </row>
    <row r="11" spans="1:15">
      <c r="A11" s="198"/>
      <c r="B11" s="197" t="s">
        <v>252</v>
      </c>
      <c r="C11" s="198"/>
      <c r="D11" s="25">
        <f>SUM(F11:H11)</f>
        <v>64.790368000000001</v>
      </c>
      <c r="E11" s="197"/>
      <c r="F11" s="68">
        <f>64.790368-H11</f>
        <v>41.406756000000001</v>
      </c>
      <c r="G11" s="198"/>
      <c r="H11" s="25">
        <v>23.383611999999999</v>
      </c>
      <c r="J11" s="36"/>
      <c r="N11" s="36"/>
      <c r="O11" s="81"/>
    </row>
    <row r="12" spans="1:15">
      <c r="A12" s="198"/>
      <c r="B12" s="197"/>
      <c r="C12" s="198"/>
      <c r="D12" s="25"/>
      <c r="E12" s="197"/>
      <c r="F12" s="68"/>
      <c r="G12" s="198"/>
      <c r="H12" s="25"/>
      <c r="J12" s="36"/>
      <c r="N12" s="36"/>
      <c r="O12" s="81"/>
    </row>
    <row r="13" spans="1:15">
      <c r="A13" s="198"/>
      <c r="B13" s="197"/>
      <c r="C13" s="198"/>
      <c r="D13" s="65"/>
      <c r="E13" s="198"/>
      <c r="F13" s="65"/>
      <c r="G13" s="198"/>
      <c r="H13" s="65"/>
      <c r="J13" s="36"/>
      <c r="K13" s="36"/>
      <c r="L13" s="66"/>
      <c r="M13" s="36"/>
    </row>
    <row r="14" spans="1:15">
      <c r="A14" s="198"/>
      <c r="B14" s="197" t="s">
        <v>367</v>
      </c>
      <c r="C14" s="198"/>
      <c r="D14" s="25">
        <f>SUM(F14:H14)</f>
        <v>-64.790368000000001</v>
      </c>
      <c r="E14" s="198"/>
      <c r="F14" s="65">
        <f>-F11</f>
        <v>-41.406756000000001</v>
      </c>
      <c r="G14" s="198"/>
      <c r="H14" s="65">
        <f>-H11</f>
        <v>-23.383611999999999</v>
      </c>
      <c r="J14" s="36"/>
      <c r="K14" s="36"/>
      <c r="L14" s="66"/>
      <c r="M14" s="36"/>
    </row>
    <row r="15" spans="1:15">
      <c r="A15" s="198"/>
      <c r="B15" s="198"/>
      <c r="C15" s="198"/>
      <c r="D15" s="198"/>
      <c r="E15" s="198"/>
      <c r="F15" s="198"/>
      <c r="G15" s="198"/>
      <c r="H15" s="198"/>
    </row>
    <row r="16" spans="1:15">
      <c r="A16" s="198"/>
      <c r="B16" s="197" t="s">
        <v>47</v>
      </c>
      <c r="C16" s="198"/>
      <c r="D16" s="273">
        <f>COC!$G$16</f>
        <v>8.2729878426091585E-2</v>
      </c>
      <c r="E16" s="198"/>
      <c r="F16" s="273">
        <f>COC!$G$16</f>
        <v>8.2729878426091585E-2</v>
      </c>
      <c r="G16" s="198"/>
      <c r="H16" s="273">
        <f>COC!$G$16</f>
        <v>8.2729878426091585E-2</v>
      </c>
    </row>
    <row r="17" spans="1:8">
      <c r="A17" s="198"/>
      <c r="B17" s="198"/>
      <c r="C17" s="198"/>
      <c r="D17" s="198"/>
      <c r="E17" s="198"/>
      <c r="F17" s="198"/>
      <c r="G17" s="198"/>
      <c r="H17" s="198"/>
    </row>
    <row r="18" spans="1:8" ht="13.5" thickBot="1">
      <c r="A18" s="198"/>
      <c r="B18" s="197" t="s">
        <v>253</v>
      </c>
      <c r="C18" s="198"/>
      <c r="D18" s="274">
        <f>D14*D16</f>
        <v>-5.3600992678217345</v>
      </c>
      <c r="E18" s="198"/>
      <c r="F18" s="274">
        <f>F14*F16</f>
        <v>-3.4255758898988384</v>
      </c>
      <c r="G18" s="198"/>
      <c r="H18" s="274">
        <f>H14*H16</f>
        <v>-1.9345233779228963</v>
      </c>
    </row>
    <row r="19" spans="1:8" ht="13.5" thickTop="1">
      <c r="A19" s="198"/>
      <c r="B19" s="198"/>
      <c r="C19" s="198"/>
      <c r="D19" s="198"/>
      <c r="E19" s="198"/>
      <c r="F19" s="198"/>
      <c r="G19" s="198"/>
      <c r="H19" s="198"/>
    </row>
  </sheetData>
  <mergeCells count="6">
    <mergeCell ref="A6:H6"/>
    <mergeCell ref="A1:H1"/>
    <mergeCell ref="A2:H2"/>
    <mergeCell ref="A3:H3"/>
    <mergeCell ref="A4:H4"/>
    <mergeCell ref="A5:H5"/>
  </mergeCells>
  <pageMargins left="0.39" right="0.23" top="1.03" bottom="0.56000000000000005" header="0.5" footer="0.5"/>
  <pageSetup scale="91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activeCell="R24" sqref="R24"/>
    </sheetView>
  </sheetViews>
  <sheetFormatPr defaultRowHeight="12.75"/>
  <cols>
    <col min="1" max="1" width="1" customWidth="1"/>
    <col min="2" max="2" width="31" customWidth="1"/>
    <col min="3" max="3" width="1.28515625" customWidth="1"/>
    <col min="4" max="4" width="11.7109375" customWidth="1"/>
    <col min="5" max="5" width="1.28515625" customWidth="1"/>
    <col min="6" max="6" width="11.7109375" customWidth="1"/>
    <col min="7" max="7" width="1.28515625" customWidth="1"/>
    <col min="8" max="8" width="11.7109375" customWidth="1"/>
    <col min="9" max="9" width="1.28515625" customWidth="1"/>
    <col min="10" max="10" width="13.140625" customWidth="1"/>
    <col min="11" max="11" width="1.42578125" customWidth="1"/>
    <col min="12" max="12" width="11.7109375" customWidth="1"/>
    <col min="13" max="13" width="1.42578125" customWidth="1"/>
    <col min="14" max="14" width="12.85546875" customWidth="1"/>
    <col min="15" max="15" width="1.5703125" customWidth="1"/>
    <col min="16" max="16" width="11.7109375" customWidth="1"/>
    <col min="17" max="17" width="1.42578125" customWidth="1"/>
    <col min="18" max="18" width="14.28515625" customWidth="1"/>
    <col min="19" max="19" width="13.5703125" customWidth="1"/>
    <col min="20" max="20" width="15.28515625" bestFit="1" customWidth="1"/>
    <col min="22" max="22" width="10.28515625" bestFit="1" customWidth="1"/>
  </cols>
  <sheetData>
    <row r="1" spans="1:18">
      <c r="A1" s="401" t="s">
        <v>57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  <c r="R1" s="401"/>
    </row>
    <row r="2" spans="1:18">
      <c r="A2" s="401" t="s">
        <v>266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</row>
    <row r="3" spans="1:18">
      <c r="A3" s="407" t="s">
        <v>136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</row>
    <row r="4" spans="1:18">
      <c r="A4" s="401" t="s">
        <v>137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</row>
    <row r="5" spans="1:18">
      <c r="A5" s="401" t="s">
        <v>24</v>
      </c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</row>
    <row r="6" spans="1:18">
      <c r="A6" s="401"/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</row>
    <row r="7" spans="1:18">
      <c r="A7" s="228"/>
      <c r="B7" s="36" t="s">
        <v>267</v>
      </c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</row>
    <row r="8" spans="1:18">
      <c r="A8" s="228"/>
      <c r="B8" s="36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</row>
    <row r="9" spans="1:18">
      <c r="A9" s="228"/>
      <c r="B9" s="36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143" t="s">
        <v>284</v>
      </c>
      <c r="O9" s="230"/>
      <c r="P9" s="143" t="s">
        <v>280</v>
      </c>
      <c r="Q9" s="143"/>
      <c r="R9" s="143" t="s">
        <v>284</v>
      </c>
    </row>
    <row r="10" spans="1:18">
      <c r="A10" s="228"/>
      <c r="B10" s="36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30" t="s">
        <v>278</v>
      </c>
      <c r="O10" s="230"/>
      <c r="P10" s="230" t="s">
        <v>278</v>
      </c>
      <c r="Q10" s="230"/>
      <c r="R10" s="143" t="s">
        <v>282</v>
      </c>
    </row>
    <row r="11" spans="1:18">
      <c r="A11" s="228"/>
      <c r="B11" s="36"/>
      <c r="C11" s="228"/>
      <c r="D11" s="228"/>
      <c r="E11" s="228"/>
      <c r="F11" s="228"/>
      <c r="G11" s="228"/>
      <c r="H11" s="228"/>
      <c r="I11" s="228"/>
      <c r="J11" s="228"/>
      <c r="K11" s="228"/>
      <c r="L11" s="230" t="s">
        <v>277</v>
      </c>
      <c r="M11" s="228"/>
      <c r="N11" s="230" t="s">
        <v>272</v>
      </c>
      <c r="O11" s="230"/>
      <c r="P11" s="230" t="s">
        <v>272</v>
      </c>
      <c r="Q11" s="230"/>
      <c r="R11" s="230" t="s">
        <v>278</v>
      </c>
    </row>
    <row r="12" spans="1:18">
      <c r="A12" s="228"/>
      <c r="B12" s="36"/>
      <c r="C12" s="228"/>
      <c r="D12" s="230" t="s">
        <v>273</v>
      </c>
      <c r="E12" s="228"/>
      <c r="F12" s="228"/>
      <c r="G12" s="228"/>
      <c r="H12" s="228"/>
      <c r="I12" s="228"/>
      <c r="J12" s="230" t="s">
        <v>271</v>
      </c>
      <c r="K12" s="228"/>
      <c r="L12" s="230" t="s">
        <v>272</v>
      </c>
      <c r="M12" s="228"/>
      <c r="N12" s="230" t="s">
        <v>276</v>
      </c>
      <c r="O12" s="230"/>
      <c r="P12" s="230" t="s">
        <v>281</v>
      </c>
      <c r="Q12" s="230"/>
      <c r="R12" s="230" t="s">
        <v>272</v>
      </c>
    </row>
    <row r="13" spans="1:18">
      <c r="A13" s="228"/>
      <c r="B13" s="245"/>
      <c r="C13" s="245"/>
      <c r="D13" s="230" t="s">
        <v>271</v>
      </c>
      <c r="E13" s="245"/>
      <c r="F13" s="230" t="s">
        <v>271</v>
      </c>
      <c r="G13" s="246"/>
      <c r="H13" s="230" t="s">
        <v>271</v>
      </c>
      <c r="I13" s="246"/>
      <c r="J13" s="230" t="s">
        <v>272</v>
      </c>
      <c r="K13" s="246"/>
      <c r="L13" s="230" t="s">
        <v>276</v>
      </c>
      <c r="M13" s="246"/>
      <c r="N13" s="230" t="s">
        <v>275</v>
      </c>
      <c r="O13" s="230"/>
      <c r="P13" s="230" t="s">
        <v>277</v>
      </c>
      <c r="Q13" s="230"/>
      <c r="R13" s="230" t="s">
        <v>279</v>
      </c>
    </row>
    <row r="14" spans="1:18">
      <c r="A14" s="228"/>
      <c r="B14" s="79" t="s">
        <v>268</v>
      </c>
      <c r="C14" s="245"/>
      <c r="D14" s="37" t="s">
        <v>274</v>
      </c>
      <c r="E14" s="245"/>
      <c r="F14" s="250">
        <v>45291</v>
      </c>
      <c r="G14" s="246"/>
      <c r="H14" s="250">
        <v>45382</v>
      </c>
      <c r="I14" s="247"/>
      <c r="J14" s="37" t="s">
        <v>279</v>
      </c>
      <c r="K14" s="247"/>
      <c r="L14" s="37" t="s">
        <v>275</v>
      </c>
      <c r="M14" s="247"/>
      <c r="N14" s="240" t="s">
        <v>283</v>
      </c>
      <c r="P14" s="240" t="s">
        <v>121</v>
      </c>
      <c r="R14" s="240" t="s">
        <v>283</v>
      </c>
    </row>
    <row r="15" spans="1:18">
      <c r="A15" s="228"/>
      <c r="B15" s="192" t="s">
        <v>269</v>
      </c>
      <c r="C15" s="192"/>
      <c r="D15" s="251">
        <v>2430804</v>
      </c>
      <c r="E15" s="192"/>
      <c r="F15" s="251">
        <v>2455309</v>
      </c>
      <c r="G15" s="251"/>
      <c r="H15" s="251">
        <v>2470925</v>
      </c>
      <c r="I15" s="251"/>
      <c r="J15" s="251">
        <f>H15-F15</f>
        <v>15616</v>
      </c>
      <c r="K15" s="251"/>
      <c r="L15" s="253">
        <f>F15-D15</f>
        <v>24505</v>
      </c>
      <c r="M15" s="251"/>
      <c r="N15" s="232">
        <v>7.4152709999999997</v>
      </c>
      <c r="O15" s="232"/>
      <c r="P15" s="254">
        <f>(N15/L15)*1000000</f>
        <v>302.60236686390533</v>
      </c>
      <c r="Q15" s="254"/>
      <c r="R15" s="248">
        <f>(J15*P15)/1000000</f>
        <v>4.7254385609467455</v>
      </c>
    </row>
    <row r="16" spans="1:18">
      <c r="A16" s="228"/>
      <c r="B16" s="249" t="s">
        <v>270</v>
      </c>
      <c r="C16" s="192"/>
      <c r="D16" s="251">
        <v>155359</v>
      </c>
      <c r="E16" s="192"/>
      <c r="F16" s="251">
        <v>155776</v>
      </c>
      <c r="G16" s="251"/>
      <c r="H16" s="251">
        <v>156715</v>
      </c>
      <c r="I16" s="251"/>
      <c r="J16" s="251">
        <f t="shared" ref="J16" si="0">H16-F16</f>
        <v>939</v>
      </c>
      <c r="K16" s="251"/>
      <c r="L16" s="253">
        <f t="shared" ref="L16" si="1">F16-D16</f>
        <v>417</v>
      </c>
      <c r="M16" s="251"/>
      <c r="N16" s="248">
        <v>6.5170000000000006E-2</v>
      </c>
      <c r="O16" s="248"/>
      <c r="P16" s="254">
        <f t="shared" ref="P16" si="2">(N16/L16)*1000000</f>
        <v>156.28297362110314</v>
      </c>
      <c r="Q16" s="254"/>
      <c r="R16" s="236">
        <f t="shared" ref="R16" si="3">(J16*P16)/1000000</f>
        <v>0.14674971223021585</v>
      </c>
    </row>
    <row r="17" spans="1:18">
      <c r="A17" s="228"/>
      <c r="B17" s="192"/>
      <c r="C17" s="192"/>
      <c r="D17" s="192"/>
      <c r="E17" s="192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</row>
    <row r="18" spans="1:18" ht="13.5" thickBot="1">
      <c r="A18" s="228"/>
      <c r="B18" s="245"/>
      <c r="C18" s="192"/>
      <c r="D18" s="192"/>
      <c r="E18" s="192"/>
      <c r="F18" s="251"/>
      <c r="G18" s="251"/>
      <c r="H18" s="252" t="s">
        <v>285</v>
      </c>
      <c r="I18" s="251"/>
      <c r="J18" s="251"/>
      <c r="K18" s="251"/>
      <c r="L18" s="251"/>
      <c r="M18" s="251"/>
      <c r="N18" s="251"/>
      <c r="O18" s="251"/>
      <c r="P18" s="251"/>
      <c r="Q18" s="251"/>
      <c r="R18" s="44">
        <f>SUM(R15:R17)</f>
        <v>4.8721882731769615</v>
      </c>
    </row>
    <row r="19" spans="1:18" ht="13.5" thickTop="1">
      <c r="A19" s="228"/>
      <c r="B19" s="36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</row>
    <row r="20" spans="1:18">
      <c r="A20" s="228"/>
      <c r="B20" s="36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</row>
  </sheetData>
  <mergeCells count="6">
    <mergeCell ref="A6:R6"/>
    <mergeCell ref="A1:R1"/>
    <mergeCell ref="A2:R2"/>
    <mergeCell ref="A3:R3"/>
    <mergeCell ref="A4:R4"/>
    <mergeCell ref="A5:R5"/>
  </mergeCells>
  <pageMargins left="0.39" right="0.23" top="1.03" bottom="0.56000000000000005" header="0.5" footer="0.5"/>
  <pageSetup scale="9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>
      <selection activeCell="H30" sqref="H30"/>
    </sheetView>
  </sheetViews>
  <sheetFormatPr defaultRowHeight="12.75"/>
  <cols>
    <col min="1" max="1" width="3.5703125" customWidth="1"/>
    <col min="2" max="2" width="57.7109375" customWidth="1"/>
    <col min="3" max="3" width="7.85546875" customWidth="1"/>
    <col min="4" max="4" width="13.7109375" customWidth="1"/>
    <col min="5" max="5" width="3.5703125" customWidth="1"/>
    <col min="6" max="6" width="13.7109375" customWidth="1"/>
    <col min="7" max="7" width="3.7109375" customWidth="1"/>
    <col min="8" max="8" width="13.7109375" customWidth="1"/>
    <col min="9" max="9" width="13.5703125" customWidth="1"/>
    <col min="10" max="10" width="15.28515625" bestFit="1" customWidth="1"/>
    <col min="12" max="12" width="10.28515625" bestFit="1" customWidth="1"/>
  </cols>
  <sheetData>
    <row r="1" spans="1:14">
      <c r="A1" s="401" t="s">
        <v>57</v>
      </c>
      <c r="B1" s="401"/>
      <c r="C1" s="401"/>
      <c r="D1" s="401"/>
      <c r="E1" s="401"/>
      <c r="F1" s="401"/>
      <c r="G1" s="401"/>
      <c r="H1" s="401"/>
    </row>
    <row r="2" spans="1:14">
      <c r="A2" s="401" t="s">
        <v>238</v>
      </c>
      <c r="B2" s="401"/>
      <c r="C2" s="401"/>
      <c r="D2" s="401"/>
      <c r="E2" s="401"/>
      <c r="F2" s="401"/>
      <c r="G2" s="401"/>
      <c r="H2" s="401"/>
    </row>
    <row r="3" spans="1:14">
      <c r="A3" s="407" t="s">
        <v>136</v>
      </c>
      <c r="B3" s="407"/>
      <c r="C3" s="407"/>
      <c r="D3" s="407"/>
      <c r="E3" s="407"/>
      <c r="F3" s="407"/>
      <c r="G3" s="407"/>
      <c r="H3" s="407"/>
    </row>
    <row r="4" spans="1:14">
      <c r="A4" s="401" t="s">
        <v>137</v>
      </c>
      <c r="B4" s="401"/>
      <c r="C4" s="401"/>
      <c r="D4" s="401"/>
      <c r="E4" s="401"/>
      <c r="F4" s="401"/>
      <c r="G4" s="401"/>
      <c r="H4" s="401"/>
    </row>
    <row r="5" spans="1:14">
      <c r="A5" s="401" t="s">
        <v>24</v>
      </c>
      <c r="B5" s="401"/>
      <c r="C5" s="401"/>
      <c r="D5" s="401"/>
      <c r="E5" s="401"/>
      <c r="F5" s="401"/>
      <c r="G5" s="401"/>
      <c r="H5" s="401"/>
    </row>
    <row r="6" spans="1:14">
      <c r="A6" s="401"/>
      <c r="B6" s="401"/>
      <c r="C6" s="401"/>
      <c r="D6" s="401"/>
      <c r="E6" s="401"/>
      <c r="F6" s="401"/>
      <c r="G6" s="401"/>
      <c r="H6" s="401"/>
    </row>
    <row r="7" spans="1:14">
      <c r="A7" s="199"/>
      <c r="B7" s="36" t="s">
        <v>239</v>
      </c>
      <c r="C7" s="199"/>
      <c r="D7" s="199"/>
      <c r="E7" s="199"/>
      <c r="F7" s="199"/>
      <c r="G7" s="199"/>
      <c r="H7" s="199"/>
    </row>
    <row r="8" spans="1:14">
      <c r="B8" s="36"/>
      <c r="C8" s="36"/>
      <c r="D8" s="4"/>
      <c r="E8" s="4"/>
      <c r="F8" s="4"/>
      <c r="G8" s="4"/>
      <c r="H8" s="4"/>
    </row>
    <row r="9" spans="1:14">
      <c r="C9" s="36"/>
      <c r="D9" s="37" t="s">
        <v>19</v>
      </c>
      <c r="E9" s="4"/>
      <c r="F9" s="37" t="s">
        <v>22</v>
      </c>
      <c r="G9" s="6"/>
      <c r="H9" s="37" t="s">
        <v>23</v>
      </c>
    </row>
    <row r="10" spans="1:14">
      <c r="J10" s="36"/>
      <c r="K10" s="36"/>
      <c r="L10" s="36"/>
      <c r="M10" s="36"/>
      <c r="N10" s="36"/>
    </row>
    <row r="11" spans="1:14">
      <c r="B11" s="36" t="s">
        <v>240</v>
      </c>
      <c r="D11" s="63">
        <f>SUM(F11:H11)</f>
        <v>-0.31071900000000002</v>
      </c>
      <c r="E11" s="63"/>
      <c r="F11" s="63">
        <f>-0.178767-0.030885-0.046368</f>
        <v>-0.25602000000000003</v>
      </c>
      <c r="G11" s="63"/>
      <c r="H11" s="63">
        <f>-0.054699</f>
        <v>-5.4698999999999998E-2</v>
      </c>
      <c r="J11" s="36"/>
      <c r="K11" s="36"/>
      <c r="L11" s="36"/>
      <c r="M11" s="36"/>
      <c r="N11" s="36"/>
    </row>
    <row r="12" spans="1:14">
      <c r="J12" s="36"/>
      <c r="K12" s="36"/>
      <c r="L12" s="36"/>
      <c r="M12" s="36"/>
      <c r="N12" s="36"/>
    </row>
    <row r="13" spans="1:14">
      <c r="B13" s="36" t="s">
        <v>241</v>
      </c>
      <c r="C13" s="36" t="s">
        <v>173</v>
      </c>
      <c r="D13" s="236">
        <f>SUM(F13:H13)</f>
        <v>6.2143800000000006E-2</v>
      </c>
      <c r="E13" s="63"/>
      <c r="F13" s="236">
        <f>F19/5</f>
        <v>5.1204000000000006E-2</v>
      </c>
      <c r="G13" s="63"/>
      <c r="H13" s="236">
        <f>H19/5</f>
        <v>1.09398E-2</v>
      </c>
      <c r="J13" s="36"/>
      <c r="K13" s="36"/>
      <c r="L13" s="36"/>
      <c r="M13" s="36"/>
      <c r="N13" s="36"/>
    </row>
    <row r="14" spans="1:14">
      <c r="J14" s="36"/>
      <c r="K14" s="36"/>
      <c r="L14" s="36"/>
      <c r="M14" s="36"/>
      <c r="N14" s="36"/>
    </row>
    <row r="15" spans="1:14" ht="13.5" thickBot="1">
      <c r="B15" s="36" t="s">
        <v>246</v>
      </c>
      <c r="D15" s="67">
        <f>SUM(F15:H15)</f>
        <v>-0.24857520000000002</v>
      </c>
      <c r="F15" s="67">
        <f>SUM(F11:F13)</f>
        <v>-0.20481600000000003</v>
      </c>
      <c r="H15" s="67">
        <f>SUM(H11:H13)</f>
        <v>-4.3759199999999998E-2</v>
      </c>
      <c r="J15" s="36"/>
      <c r="K15" s="36"/>
      <c r="L15" s="36"/>
      <c r="M15" s="36"/>
      <c r="N15" s="36"/>
    </row>
    <row r="16" spans="1:14" ht="13.5" thickTop="1">
      <c r="J16" s="36"/>
      <c r="K16" s="36"/>
      <c r="L16" s="36"/>
      <c r="M16" s="36"/>
      <c r="N16" s="36"/>
    </row>
    <row r="17" spans="2:15">
      <c r="J17" s="36"/>
      <c r="K17" s="36"/>
      <c r="L17" s="36"/>
      <c r="M17" s="36"/>
      <c r="N17" s="36"/>
    </row>
    <row r="18" spans="2:15">
      <c r="J18" s="36"/>
      <c r="K18" s="36"/>
      <c r="L18" s="36"/>
      <c r="M18" s="36"/>
      <c r="N18" s="36"/>
    </row>
    <row r="19" spans="2:15">
      <c r="B19" s="36" t="s">
        <v>242</v>
      </c>
      <c r="D19" s="25">
        <f>SUM(F19:H19)</f>
        <v>0.31071900000000002</v>
      </c>
      <c r="E19" s="36"/>
      <c r="F19" s="68">
        <f>-F11</f>
        <v>0.25602000000000003</v>
      </c>
      <c r="H19" s="68">
        <f>-H11</f>
        <v>5.4698999999999998E-2</v>
      </c>
      <c r="J19" s="36"/>
      <c r="N19" s="36"/>
      <c r="O19" s="81"/>
    </row>
    <row r="20" spans="2:15">
      <c r="B20" s="36"/>
      <c r="D20" s="65"/>
      <c r="F20" s="65"/>
      <c r="H20" s="65"/>
      <c r="J20" s="36"/>
      <c r="K20" s="36"/>
      <c r="L20" s="66"/>
      <c r="M20" s="36"/>
    </row>
    <row r="21" spans="2:15">
      <c r="B21" s="36" t="s">
        <v>243</v>
      </c>
      <c r="C21" s="36"/>
      <c r="D21" s="69">
        <f>-D19*0.21</f>
        <v>-6.5250990000000009E-2</v>
      </c>
      <c r="E21" s="196"/>
      <c r="F21" s="69">
        <f>-F19*0.21</f>
        <v>-5.3764200000000005E-2</v>
      </c>
      <c r="G21" s="196"/>
      <c r="H21" s="69">
        <f>-H19*0.21</f>
        <v>-1.1486789999999998E-2</v>
      </c>
      <c r="I21" s="197"/>
      <c r="J21" s="198"/>
    </row>
    <row r="22" spans="2:15">
      <c r="B22" s="36"/>
      <c r="C22" s="36"/>
      <c r="D22" s="65"/>
      <c r="F22" s="65"/>
      <c r="H22" s="65"/>
      <c r="O22" s="81"/>
    </row>
    <row r="23" spans="2:15" ht="13.5" thickBot="1">
      <c r="B23" s="36" t="s">
        <v>244</v>
      </c>
      <c r="C23" s="36"/>
      <c r="D23" s="70">
        <f>SUM(D19:D21)</f>
        <v>0.24546801000000001</v>
      </c>
      <c r="F23" s="70">
        <f>SUM(F19:F21)</f>
        <v>0.20225580000000001</v>
      </c>
      <c r="H23" s="70">
        <f>SUM(H19:H21)</f>
        <v>4.3212210000000001E-2</v>
      </c>
    </row>
    <row r="24" spans="2:15" ht="13.5" thickTop="1"/>
    <row r="25" spans="2:15">
      <c r="B25" s="36" t="s">
        <v>47</v>
      </c>
      <c r="D25" s="71">
        <f>COC!$G$16</f>
        <v>8.2729878426091585E-2</v>
      </c>
      <c r="F25" s="71">
        <f>COC!$G$16</f>
        <v>8.2729878426091585E-2</v>
      </c>
      <c r="H25" s="71">
        <f>COC!$G$16</f>
        <v>8.2729878426091585E-2</v>
      </c>
    </row>
    <row r="27" spans="2:15" ht="13.5" thickBot="1">
      <c r="B27" s="36" t="s">
        <v>247</v>
      </c>
      <c r="D27" s="67">
        <f>D23*D25</f>
        <v>2.0307538624794636E-2</v>
      </c>
      <c r="F27" s="67">
        <f>F23*F25</f>
        <v>1.6732597744971895E-2</v>
      </c>
      <c r="H27" s="67">
        <f>H23*H25</f>
        <v>3.5749408798227389E-3</v>
      </c>
    </row>
    <row r="28" spans="2:15" ht="13.5" thickTop="1"/>
    <row r="30" spans="2:15" ht="13.5" thickBot="1">
      <c r="B30" s="36" t="s">
        <v>248</v>
      </c>
      <c r="D30" s="67">
        <f>D15+D27</f>
        <v>-0.22826766137520538</v>
      </c>
      <c r="F30" s="67">
        <f>F15+F27</f>
        <v>-0.18808340225502812</v>
      </c>
      <c r="H30" s="67">
        <f>H15+H27</f>
        <v>-4.0184259120177257E-2</v>
      </c>
    </row>
    <row r="31" spans="2:15" ht="13.5" thickTop="1"/>
  </sheetData>
  <mergeCells count="6">
    <mergeCell ref="A6:H6"/>
    <mergeCell ref="A1:H1"/>
    <mergeCell ref="A2:H2"/>
    <mergeCell ref="A3:H3"/>
    <mergeCell ref="A4:H4"/>
    <mergeCell ref="A5:H5"/>
  </mergeCells>
  <pageMargins left="0.39" right="0.23" top="1.03" bottom="0.56000000000000005" header="0.5" footer="0.5"/>
  <pageSetup scale="8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zoomScaleNormal="100" workbookViewId="0">
      <selection activeCell="I25" sqref="I25"/>
    </sheetView>
  </sheetViews>
  <sheetFormatPr defaultRowHeight="12.75"/>
  <cols>
    <col min="1" max="1" width="48.140625" style="9" customWidth="1"/>
    <col min="2" max="2" width="3.7109375" style="9" customWidth="1"/>
    <col min="3" max="3" width="13.5703125" style="9" customWidth="1"/>
    <col min="4" max="4" width="6.85546875" style="9" customWidth="1"/>
    <col min="5" max="5" width="15.5703125" style="9" customWidth="1"/>
    <col min="6" max="6" width="3.7109375" style="9" customWidth="1"/>
    <col min="7" max="7" width="14" style="9" customWidth="1"/>
    <col min="8" max="8" width="3.7109375" style="9" customWidth="1"/>
    <col min="9" max="9" width="12.5703125" style="9" customWidth="1"/>
    <col min="10" max="10" width="3.7109375" style="9" customWidth="1"/>
    <col min="11" max="11" width="12.42578125" style="9" customWidth="1"/>
    <col min="12" max="16384" width="9.140625" style="9"/>
  </cols>
  <sheetData>
    <row r="1" spans="1:19">
      <c r="A1" s="401" t="s">
        <v>57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3"/>
      <c r="M1" s="3"/>
      <c r="N1" s="3"/>
      <c r="O1" s="3"/>
      <c r="P1" s="3"/>
      <c r="Q1" s="3"/>
      <c r="R1" s="3"/>
      <c r="S1" s="3"/>
    </row>
    <row r="2" spans="1:19">
      <c r="A2" s="401" t="s">
        <v>169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3"/>
      <c r="M2" s="3"/>
      <c r="N2" s="3"/>
      <c r="O2" s="3"/>
      <c r="P2" s="3"/>
      <c r="Q2" s="3"/>
      <c r="R2" s="3"/>
      <c r="S2" s="3"/>
    </row>
    <row r="3" spans="1:19">
      <c r="A3" s="401" t="s">
        <v>170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3"/>
      <c r="M3" s="3"/>
      <c r="N3" s="3"/>
      <c r="O3" s="3"/>
      <c r="P3" s="3"/>
      <c r="Q3" s="3"/>
      <c r="R3" s="3"/>
      <c r="S3" s="3"/>
    </row>
    <row r="4" spans="1:19">
      <c r="A4" s="2" t="s">
        <v>71</v>
      </c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</row>
    <row r="5" spans="1:19">
      <c r="A5" s="2" t="s">
        <v>72</v>
      </c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</row>
    <row r="6" spans="1:19">
      <c r="A6" s="401" t="s">
        <v>121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3"/>
      <c r="M6" s="3"/>
      <c r="N6" s="3"/>
      <c r="O6" s="3"/>
      <c r="P6" s="3"/>
      <c r="Q6" s="3"/>
      <c r="R6" s="3"/>
      <c r="S6" s="3"/>
    </row>
    <row r="7" spans="1:19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"/>
      <c r="M7" s="3"/>
      <c r="N7" s="3"/>
      <c r="O7" s="3"/>
      <c r="P7" s="3"/>
      <c r="Q7" s="3"/>
      <c r="R7" s="3"/>
      <c r="S7" s="3"/>
    </row>
    <row r="8" spans="1:19">
      <c r="A8" s="55" t="s">
        <v>128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"/>
      <c r="M8" s="3"/>
      <c r="N8" s="3"/>
      <c r="O8" s="3"/>
      <c r="P8" s="3"/>
      <c r="Q8" s="3"/>
      <c r="R8" s="3"/>
      <c r="S8" s="3"/>
    </row>
    <row r="9" spans="1:19">
      <c r="A9" s="32"/>
      <c r="B9" s="32"/>
      <c r="C9" s="143" t="s">
        <v>125</v>
      </c>
      <c r="D9" s="143"/>
      <c r="E9" s="143" t="s">
        <v>125</v>
      </c>
      <c r="F9" s="143"/>
      <c r="G9" s="143" t="s">
        <v>126</v>
      </c>
      <c r="H9" s="143"/>
      <c r="I9" s="143"/>
      <c r="J9" s="143"/>
      <c r="K9" s="143"/>
      <c r="L9" s="3"/>
      <c r="M9" s="3"/>
      <c r="N9" s="3"/>
      <c r="O9" s="3"/>
      <c r="P9" s="3"/>
      <c r="Q9" s="3"/>
      <c r="R9" s="3"/>
      <c r="S9" s="3"/>
    </row>
    <row r="10" spans="1:19">
      <c r="A10" s="32"/>
      <c r="B10" s="32"/>
      <c r="C10" s="37" t="s">
        <v>129</v>
      </c>
      <c r="D10" s="143"/>
      <c r="E10" s="37" t="s">
        <v>130</v>
      </c>
      <c r="F10" s="143"/>
      <c r="G10" s="37" t="s">
        <v>130</v>
      </c>
      <c r="H10" s="143"/>
      <c r="I10" s="37" t="s">
        <v>131</v>
      </c>
      <c r="J10" s="143"/>
      <c r="K10" s="37" t="s">
        <v>132</v>
      </c>
      <c r="L10" s="3"/>
      <c r="M10" s="3"/>
      <c r="N10" s="3"/>
      <c r="O10" s="3"/>
      <c r="P10" s="3"/>
      <c r="Q10" s="3"/>
      <c r="R10" s="3"/>
      <c r="S10" s="3"/>
    </row>
    <row r="11" spans="1:19">
      <c r="A11" s="55" t="s">
        <v>120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9">
      <c r="A12" s="10"/>
      <c r="B12" s="10"/>
      <c r="C12" s="10"/>
      <c r="D12" s="10"/>
      <c r="E12" s="6"/>
      <c r="F12" s="10"/>
      <c r="G12" s="6"/>
      <c r="H12" s="10"/>
      <c r="I12" s="10"/>
      <c r="J12" s="10"/>
      <c r="K12" s="6"/>
    </row>
    <row r="13" spans="1:19">
      <c r="A13" s="130" t="s">
        <v>104</v>
      </c>
      <c r="B13" s="131"/>
      <c r="C13" s="131"/>
      <c r="D13" s="131"/>
      <c r="E13" s="136">
        <f>'As Filed WP II-E-2b'!C34</f>
        <v>3344003681</v>
      </c>
      <c r="F13" s="131"/>
      <c r="G13" s="136">
        <f>'As Filed WP II-E-2b'!C34</f>
        <v>3344003681</v>
      </c>
      <c r="H13" s="131"/>
      <c r="I13" s="131"/>
      <c r="J13" s="131"/>
      <c r="K13" s="136"/>
    </row>
    <row r="14" spans="1:19">
      <c r="A14" s="130"/>
      <c r="B14" s="131"/>
      <c r="C14" s="131"/>
      <c r="D14" s="131"/>
      <c r="E14" s="131"/>
      <c r="F14" s="131"/>
      <c r="G14" s="131"/>
      <c r="H14" s="131"/>
      <c r="I14" s="131"/>
      <c r="J14" s="131"/>
      <c r="K14" s="131"/>
    </row>
    <row r="15" spans="1:19">
      <c r="A15" s="130" t="s">
        <v>105</v>
      </c>
      <c r="B15" s="131"/>
      <c r="C15" s="131"/>
      <c r="D15" s="145" t="s">
        <v>133</v>
      </c>
      <c r="E15" s="131">
        <f>E13*0.7</f>
        <v>2340802576.6999998</v>
      </c>
      <c r="F15" s="131"/>
      <c r="G15" s="131">
        <f>G13*0.7</f>
        <v>2340802576.6999998</v>
      </c>
      <c r="H15" s="131"/>
      <c r="I15" s="131"/>
      <c r="J15" s="131"/>
      <c r="K15" s="131"/>
    </row>
    <row r="16" spans="1:19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</row>
    <row r="17" spans="1:11">
      <c r="A17" s="130" t="s">
        <v>106</v>
      </c>
      <c r="B17" s="132"/>
      <c r="C17" s="132"/>
      <c r="D17" s="132"/>
      <c r="E17" s="131">
        <v>0</v>
      </c>
      <c r="F17" s="132"/>
      <c r="G17" s="131">
        <v>0</v>
      </c>
      <c r="H17" s="132"/>
      <c r="I17" s="132"/>
      <c r="J17" s="132"/>
      <c r="K17" s="131"/>
    </row>
    <row r="18" spans="1:11">
      <c r="A18" s="131" t="s">
        <v>107</v>
      </c>
      <c r="B18" s="131"/>
      <c r="C18" s="131"/>
      <c r="D18" s="131"/>
      <c r="E18" s="133">
        <v>0</v>
      </c>
      <c r="F18" s="131"/>
      <c r="G18" s="133">
        <v>0</v>
      </c>
      <c r="H18" s="131"/>
      <c r="I18" s="131"/>
      <c r="J18" s="131"/>
      <c r="K18" s="131"/>
    </row>
    <row r="19" spans="1:11">
      <c r="A19" s="131" t="s">
        <v>108</v>
      </c>
      <c r="B19" s="131"/>
      <c r="C19" s="131"/>
      <c r="D19" s="131"/>
      <c r="E19" s="131">
        <f>SUM(E17:E18)</f>
        <v>0</v>
      </c>
      <c r="F19" s="131"/>
      <c r="G19" s="131">
        <f>SUM(G17:G18)</f>
        <v>0</v>
      </c>
      <c r="H19" s="131"/>
      <c r="I19" s="131"/>
      <c r="J19" s="131"/>
      <c r="K19" s="131"/>
    </row>
    <row r="20" spans="1:11">
      <c r="A20" s="131"/>
      <c r="B20" s="131"/>
      <c r="C20" s="131"/>
      <c r="D20" s="131"/>
      <c r="E20" s="131"/>
      <c r="F20" s="131"/>
      <c r="G20" s="131"/>
      <c r="H20" s="131"/>
      <c r="I20" s="131"/>
      <c r="J20" s="131"/>
      <c r="K20" s="131"/>
    </row>
    <row r="21" spans="1:11">
      <c r="A21" s="134" t="s">
        <v>122</v>
      </c>
      <c r="B21" s="131"/>
      <c r="C21" s="131"/>
      <c r="D21" s="131"/>
      <c r="E21" s="131">
        <f>+E13</f>
        <v>3344003681</v>
      </c>
      <c r="F21" s="131"/>
      <c r="G21" s="131">
        <f>G15</f>
        <v>2340802576.6999998</v>
      </c>
      <c r="H21" s="131"/>
      <c r="I21" s="131"/>
      <c r="J21" s="131"/>
      <c r="K21" s="131"/>
    </row>
    <row r="22" spans="1:11">
      <c r="A22" s="134" t="s">
        <v>123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</row>
    <row r="23" spans="1:11">
      <c r="A23" s="134" t="s">
        <v>111</v>
      </c>
      <c r="B23" s="131"/>
      <c r="C23" s="131"/>
      <c r="D23" s="131"/>
      <c r="E23" s="131">
        <f>'As Filed WP II-E-2b'!C44</f>
        <v>-16936375</v>
      </c>
      <c r="F23" s="131"/>
      <c r="G23" s="131">
        <f>'As Filed WP II-E-2b'!C44</f>
        <v>-16936375</v>
      </c>
      <c r="H23" s="131"/>
      <c r="I23" s="131"/>
      <c r="J23" s="131"/>
      <c r="K23" s="131"/>
    </row>
    <row r="24" spans="1:11">
      <c r="A24" s="134"/>
      <c r="B24" s="131"/>
      <c r="C24" s="131"/>
      <c r="D24" s="131"/>
      <c r="E24" s="131"/>
      <c r="F24" s="131"/>
      <c r="G24" s="131"/>
      <c r="H24" s="131"/>
      <c r="I24" s="131"/>
      <c r="J24" s="131"/>
      <c r="K24" s="131"/>
    </row>
    <row r="25" spans="1:11">
      <c r="A25" s="134" t="s">
        <v>124</v>
      </c>
      <c r="B25" s="131"/>
      <c r="C25" s="131"/>
      <c r="D25" s="131"/>
      <c r="E25" s="131">
        <f>+E21-E23</f>
        <v>3360940056</v>
      </c>
      <c r="F25" s="131"/>
      <c r="G25" s="131">
        <f>+G21-G23</f>
        <v>2357738951.6999998</v>
      </c>
      <c r="H25" s="131"/>
      <c r="I25" s="131"/>
      <c r="J25" s="131"/>
      <c r="K25" s="131"/>
    </row>
    <row r="26" spans="1:11">
      <c r="A26" s="134"/>
      <c r="B26" s="131"/>
      <c r="C26" s="131"/>
      <c r="D26" s="131"/>
      <c r="E26" s="131"/>
      <c r="F26" s="131"/>
      <c r="G26" s="131"/>
      <c r="H26" s="131"/>
      <c r="I26" s="131"/>
      <c r="J26" s="131"/>
      <c r="K26" s="131"/>
    </row>
    <row r="27" spans="1:11">
      <c r="A27" s="131"/>
      <c r="B27" s="131"/>
      <c r="C27" s="131"/>
      <c r="D27" s="131"/>
      <c r="E27" s="131"/>
      <c r="F27" s="131"/>
      <c r="G27" s="131"/>
      <c r="H27" s="131"/>
      <c r="I27" s="131"/>
      <c r="J27" s="131"/>
      <c r="K27" s="131"/>
    </row>
    <row r="28" spans="1:11">
      <c r="A28" s="131" t="s">
        <v>116</v>
      </c>
      <c r="B28" s="131"/>
      <c r="C28" s="131"/>
      <c r="D28" s="131"/>
      <c r="E28" s="129">
        <v>1</v>
      </c>
      <c r="F28" s="131"/>
      <c r="G28" s="129">
        <v>1</v>
      </c>
      <c r="H28" s="131"/>
      <c r="I28" s="131"/>
      <c r="J28" s="131"/>
      <c r="K28" s="129"/>
    </row>
    <row r="29" spans="1:11">
      <c r="A29" s="131" t="s">
        <v>117</v>
      </c>
      <c r="B29" s="131"/>
      <c r="C29" s="131"/>
      <c r="D29" s="131"/>
      <c r="E29" s="129">
        <v>7.4999999999999997E-3</v>
      </c>
      <c r="F29" s="131"/>
      <c r="G29" s="129">
        <v>7.4999999999999997E-3</v>
      </c>
      <c r="H29" s="131"/>
      <c r="I29" s="131"/>
      <c r="J29" s="131"/>
      <c r="K29" s="129"/>
    </row>
    <row r="30" spans="1:11" ht="13.5" thickBot="1">
      <c r="A30" s="131" t="s">
        <v>118</v>
      </c>
      <c r="B30" s="131"/>
      <c r="C30" s="137">
        <v>27505545</v>
      </c>
      <c r="D30" s="131"/>
      <c r="E30" s="135">
        <f>E25*E28*E29</f>
        <v>25207050.419999998</v>
      </c>
      <c r="F30" s="131"/>
      <c r="G30" s="135">
        <f>G25*G28*G29</f>
        <v>17683042.13775</v>
      </c>
      <c r="H30" s="131"/>
      <c r="I30" s="131"/>
      <c r="J30" s="131"/>
      <c r="K30" s="131"/>
    </row>
    <row r="31" spans="1:11" ht="13.5" thickTop="1"/>
    <row r="33" spans="1:11">
      <c r="A33" s="9" t="s">
        <v>28</v>
      </c>
      <c r="C33" s="138">
        <v>5084254</v>
      </c>
      <c r="D33" s="142">
        <f>C33/C35</f>
        <v>0.18484469222478594</v>
      </c>
      <c r="E33" s="138">
        <f>E30*D33</f>
        <v>4659389.4767795606</v>
      </c>
      <c r="F33" s="138"/>
      <c r="G33" s="138">
        <f>G30*D33</f>
        <v>3268616.4815503196</v>
      </c>
      <c r="H33" s="138"/>
      <c r="I33" s="138">
        <f>E33-C33</f>
        <v>-424864.52322043944</v>
      </c>
      <c r="J33" s="138"/>
      <c r="K33" s="138">
        <f>G33-E33</f>
        <v>-1390772.995229241</v>
      </c>
    </row>
    <row r="34" spans="1:11">
      <c r="A34" s="9" t="s">
        <v>127</v>
      </c>
      <c r="C34" s="140">
        <f>27505545-5084254</f>
        <v>22421291</v>
      </c>
      <c r="D34" s="142">
        <f>1-D33</f>
        <v>0.81515530777521406</v>
      </c>
      <c r="E34" s="140">
        <f>E30*D34</f>
        <v>20547660.943220437</v>
      </c>
      <c r="F34" s="138"/>
      <c r="G34" s="140">
        <f>G30*D34</f>
        <v>14414425.656199681</v>
      </c>
      <c r="H34" s="138"/>
      <c r="I34" s="140">
        <f>E34-C34</f>
        <v>-1873630.0567795634</v>
      </c>
      <c r="J34" s="138"/>
      <c r="K34" s="140">
        <f>G34-E34</f>
        <v>-6133235.2870207559</v>
      </c>
    </row>
    <row r="35" spans="1:11" ht="13.5" thickBot="1">
      <c r="A35" s="9" t="s">
        <v>19</v>
      </c>
      <c r="C35" s="141">
        <f>SUM(C33:C34)</f>
        <v>27505545</v>
      </c>
      <c r="D35" s="142">
        <f>SUM(D33:D34)</f>
        <v>1</v>
      </c>
      <c r="E35" s="141">
        <f>SUM(E33:E34)</f>
        <v>25207050.419999998</v>
      </c>
      <c r="F35" s="138"/>
      <c r="G35" s="141">
        <f>SUM(G33:G34)</f>
        <v>17683042.13775</v>
      </c>
      <c r="H35" s="138"/>
      <c r="I35" s="141">
        <f>SUM(I33:I34)</f>
        <v>-2298494.5800000029</v>
      </c>
      <c r="J35" s="138"/>
      <c r="K35" s="141">
        <f>SUM(K33:K34)</f>
        <v>-7524008.2822499964</v>
      </c>
    </row>
    <row r="36" spans="1:11" ht="13.5" thickTop="1">
      <c r="C36" s="138"/>
    </row>
    <row r="37" spans="1:11">
      <c r="A37" s="144" t="s">
        <v>134</v>
      </c>
      <c r="C37" s="138"/>
    </row>
    <row r="38" spans="1:11">
      <c r="C38" s="139"/>
    </row>
  </sheetData>
  <mergeCells count="4">
    <mergeCell ref="A1:K1"/>
    <mergeCell ref="A2:K2"/>
    <mergeCell ref="A6:K6"/>
    <mergeCell ref="A3:K3"/>
  </mergeCells>
  <printOptions horizontalCentered="1"/>
  <pageMargins left="0.5" right="0.25" top="1" bottom="1" header="0.5" footer="0.5"/>
  <pageSetup scale="96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opLeftCell="A13" zoomScaleNormal="100" workbookViewId="0">
      <selection activeCell="C53" sqref="C53"/>
    </sheetView>
  </sheetViews>
  <sheetFormatPr defaultColWidth="9.140625" defaultRowHeight="11.25"/>
  <cols>
    <col min="1" max="1" width="41" style="99" customWidth="1"/>
    <col min="2" max="2" width="4.7109375" style="99" customWidth="1"/>
    <col min="3" max="3" width="14" style="99" bestFit="1" customWidth="1"/>
    <col min="4" max="4" width="9.140625" style="97"/>
    <col min="5" max="5" width="14" style="99" bestFit="1" customWidth="1"/>
    <col min="6" max="6" width="11.7109375" style="97" customWidth="1"/>
    <col min="7" max="8" width="9.140625" style="97"/>
    <col min="9" max="9" width="28.28515625" style="97" bestFit="1" customWidth="1"/>
    <col min="10" max="10" width="13.5703125" style="98" bestFit="1" customWidth="1"/>
    <col min="11" max="19" width="9.140625" style="98"/>
    <col min="20" max="16384" width="9.140625" style="97"/>
  </cols>
  <sheetData>
    <row r="1" spans="1:10">
      <c r="A1" s="95" t="s">
        <v>77</v>
      </c>
      <c r="B1" s="95"/>
      <c r="C1" s="96"/>
      <c r="E1" s="96"/>
    </row>
    <row r="2" spans="1:10">
      <c r="A2" s="95" t="s">
        <v>57</v>
      </c>
      <c r="B2" s="95"/>
    </row>
    <row r="3" spans="1:10">
      <c r="A3" s="95" t="s">
        <v>78</v>
      </c>
      <c r="B3" s="95"/>
      <c r="C3" s="100"/>
      <c r="E3" s="101"/>
    </row>
    <row r="4" spans="1:10">
      <c r="A4" s="95"/>
      <c r="B4" s="95"/>
      <c r="C4" s="102"/>
      <c r="E4" s="101"/>
    </row>
    <row r="5" spans="1:10">
      <c r="A5" s="103"/>
      <c r="B5" s="103"/>
      <c r="C5" s="104" t="s">
        <v>79</v>
      </c>
      <c r="E5" s="101"/>
    </row>
    <row r="6" spans="1:10" ht="22.5">
      <c r="A6" s="105"/>
      <c r="B6" s="105"/>
      <c r="C6" s="106" t="s">
        <v>80</v>
      </c>
      <c r="E6" s="101"/>
    </row>
    <row r="7" spans="1:10">
      <c r="A7" s="107"/>
      <c r="B7" s="108"/>
      <c r="C7" s="109">
        <v>10003</v>
      </c>
      <c r="E7" s="101"/>
    </row>
    <row r="8" spans="1:10">
      <c r="A8" s="107"/>
      <c r="B8" s="107"/>
      <c r="C8" s="110"/>
      <c r="E8" s="101"/>
    </row>
    <row r="9" spans="1:10">
      <c r="A9" s="111" t="s">
        <v>81</v>
      </c>
      <c r="B9" s="112"/>
      <c r="C9" s="98">
        <v>3261875670</v>
      </c>
      <c r="E9" s="101"/>
      <c r="J9" s="97"/>
    </row>
    <row r="10" spans="1:10">
      <c r="A10" s="111" t="s">
        <v>82</v>
      </c>
      <c r="B10" s="112"/>
      <c r="C10" s="98">
        <v>0</v>
      </c>
      <c r="E10" s="101"/>
      <c r="J10" s="97"/>
    </row>
    <row r="11" spans="1:10">
      <c r="A11" s="111" t="s">
        <v>83</v>
      </c>
      <c r="B11" s="112"/>
      <c r="C11" s="98">
        <v>0</v>
      </c>
      <c r="E11" s="101"/>
      <c r="J11" s="97"/>
    </row>
    <row r="12" spans="1:10">
      <c r="A12" s="111" t="s">
        <v>84</v>
      </c>
      <c r="B12" s="112"/>
      <c r="C12" s="112">
        <v>0</v>
      </c>
      <c r="E12" s="101"/>
      <c r="J12" s="97"/>
    </row>
    <row r="13" spans="1:10">
      <c r="A13" s="111" t="s">
        <v>85</v>
      </c>
      <c r="B13" s="112"/>
      <c r="C13" s="112">
        <v>0</v>
      </c>
      <c r="E13" s="101"/>
      <c r="J13" s="97"/>
    </row>
    <row r="14" spans="1:10">
      <c r="A14" s="111" t="s">
        <v>86</v>
      </c>
      <c r="B14" s="112"/>
      <c r="C14" s="98">
        <v>2545497</v>
      </c>
      <c r="E14" s="101"/>
      <c r="J14" s="97"/>
    </row>
    <row r="15" spans="1:10">
      <c r="A15" s="111" t="s">
        <v>87</v>
      </c>
      <c r="B15" s="112"/>
      <c r="C15" s="98">
        <v>0</v>
      </c>
      <c r="E15" s="101"/>
      <c r="J15" s="97"/>
    </row>
    <row r="16" spans="1:10">
      <c r="A16" s="111" t="s">
        <v>88</v>
      </c>
      <c r="B16" s="112"/>
      <c r="C16" s="112">
        <v>0</v>
      </c>
      <c r="E16" s="101"/>
      <c r="J16" s="97"/>
    </row>
    <row r="17" spans="1:10">
      <c r="A17" s="111" t="s">
        <v>89</v>
      </c>
      <c r="B17" s="112"/>
      <c r="C17" s="112">
        <v>0</v>
      </c>
      <c r="E17" s="101"/>
      <c r="J17" s="97"/>
    </row>
    <row r="18" spans="1:10">
      <c r="A18" s="111" t="s">
        <v>90</v>
      </c>
      <c r="B18" s="112"/>
      <c r="C18" s="112">
        <v>0</v>
      </c>
      <c r="E18" s="101"/>
      <c r="J18" s="97"/>
    </row>
    <row r="19" spans="1:10">
      <c r="A19" s="111" t="s">
        <v>91</v>
      </c>
      <c r="B19" s="112"/>
      <c r="C19" s="112">
        <v>0</v>
      </c>
      <c r="E19" s="101"/>
      <c r="J19" s="97"/>
    </row>
    <row r="20" spans="1:10">
      <c r="A20" s="111" t="s">
        <v>92</v>
      </c>
      <c r="B20" s="112"/>
      <c r="C20" s="98">
        <v>0</v>
      </c>
      <c r="E20" s="101"/>
      <c r="J20" s="97"/>
    </row>
    <row r="21" spans="1:10">
      <c r="A21" s="111" t="s">
        <v>93</v>
      </c>
      <c r="B21" s="112"/>
      <c r="C21" s="98">
        <v>0</v>
      </c>
      <c r="E21" s="101"/>
      <c r="J21" s="97"/>
    </row>
    <row r="22" spans="1:10">
      <c r="A22" s="111" t="s">
        <v>94</v>
      </c>
      <c r="B22" s="112"/>
      <c r="C22" s="98">
        <v>-16936375</v>
      </c>
      <c r="E22" s="101"/>
    </row>
    <row r="23" spans="1:10">
      <c r="A23" s="111" t="s">
        <v>95</v>
      </c>
      <c r="B23" s="112"/>
      <c r="C23" s="112">
        <v>0</v>
      </c>
      <c r="E23" s="101"/>
    </row>
    <row r="24" spans="1:10">
      <c r="A24" s="111" t="s">
        <v>96</v>
      </c>
      <c r="B24" s="112"/>
      <c r="C24" s="98">
        <v>96165708</v>
      </c>
      <c r="E24" s="101"/>
    </row>
    <row r="25" spans="1:10">
      <c r="A25" s="111" t="s">
        <v>97</v>
      </c>
      <c r="B25" s="112"/>
      <c r="C25" s="112">
        <v>0</v>
      </c>
      <c r="E25" s="101"/>
    </row>
    <row r="26" spans="1:10">
      <c r="A26" s="111" t="s">
        <v>98</v>
      </c>
      <c r="B26" s="112"/>
      <c r="C26" s="113">
        <v>0</v>
      </c>
      <c r="E26" s="101"/>
    </row>
    <row r="27" spans="1:10">
      <c r="A27" s="114" t="s">
        <v>99</v>
      </c>
      <c r="B27" s="112"/>
      <c r="C27" s="112">
        <f>SUM(C9:C26)</f>
        <v>3343650500</v>
      </c>
      <c r="E27" s="101"/>
    </row>
    <row r="28" spans="1:10">
      <c r="A28" s="114"/>
      <c r="B28" s="112"/>
      <c r="C28" s="112"/>
      <c r="E28" s="101"/>
    </row>
    <row r="29" spans="1:10">
      <c r="A29" s="114" t="s">
        <v>100</v>
      </c>
      <c r="B29" s="111"/>
      <c r="C29" s="115"/>
      <c r="E29" s="101"/>
    </row>
    <row r="30" spans="1:10">
      <c r="A30" s="116" t="s">
        <v>101</v>
      </c>
      <c r="C30" s="112">
        <v>0</v>
      </c>
      <c r="E30" s="101"/>
    </row>
    <row r="31" spans="1:10">
      <c r="A31" s="111" t="s">
        <v>102</v>
      </c>
      <c r="C31" s="117">
        <v>353181</v>
      </c>
      <c r="E31" s="101"/>
    </row>
    <row r="32" spans="1:10">
      <c r="A32" s="111" t="s">
        <v>103</v>
      </c>
      <c r="C32" s="112">
        <f>SUM(C30:C31)</f>
        <v>353181</v>
      </c>
      <c r="E32" s="101"/>
    </row>
    <row r="33" spans="1:6">
      <c r="A33" s="118"/>
      <c r="B33" s="115"/>
      <c r="C33" s="115"/>
      <c r="E33" s="101"/>
    </row>
    <row r="34" spans="1:6">
      <c r="A34" s="119" t="s">
        <v>104</v>
      </c>
      <c r="B34" s="115"/>
      <c r="C34" s="120">
        <f>C27+C32</f>
        <v>3344003681</v>
      </c>
      <c r="E34" s="101"/>
      <c r="F34" s="98"/>
    </row>
    <row r="35" spans="1:6">
      <c r="A35" s="119"/>
      <c r="B35" s="115"/>
      <c r="C35" s="120"/>
      <c r="E35" s="101"/>
    </row>
    <row r="36" spans="1:6">
      <c r="A36" s="119" t="s">
        <v>105</v>
      </c>
      <c r="B36" s="115"/>
      <c r="C36" s="115">
        <f>C34*0.7</f>
        <v>2340802576.6999998</v>
      </c>
      <c r="E36" s="101"/>
    </row>
    <row r="37" spans="1:6">
      <c r="A37" s="120"/>
      <c r="B37" s="115"/>
      <c r="C37" s="115"/>
      <c r="E37" s="101"/>
    </row>
    <row r="38" spans="1:6">
      <c r="A38" s="119" t="s">
        <v>106</v>
      </c>
      <c r="B38" s="121"/>
      <c r="C38" s="115"/>
      <c r="E38" s="101"/>
    </row>
    <row r="39" spans="1:6">
      <c r="A39" s="120" t="s">
        <v>107</v>
      </c>
      <c r="B39" s="115"/>
      <c r="C39" s="122">
        <v>0</v>
      </c>
      <c r="E39" s="101"/>
    </row>
    <row r="40" spans="1:6">
      <c r="A40" s="120" t="s">
        <v>108</v>
      </c>
      <c r="B40" s="115"/>
      <c r="C40" s="115">
        <f>SUM(C38:C39)</f>
        <v>0</v>
      </c>
      <c r="E40" s="101"/>
    </row>
    <row r="41" spans="1:6">
      <c r="A41" s="120"/>
      <c r="B41" s="115"/>
      <c r="C41" s="115"/>
      <c r="E41" s="101"/>
    </row>
    <row r="42" spans="1:6">
      <c r="A42" s="114" t="s">
        <v>109</v>
      </c>
      <c r="B42" s="115"/>
      <c r="C42" s="115">
        <f>+C34</f>
        <v>3344003681</v>
      </c>
      <c r="E42" s="101"/>
    </row>
    <row r="43" spans="1:6">
      <c r="A43" s="111" t="s">
        <v>110</v>
      </c>
      <c r="B43" s="115"/>
      <c r="C43" s="115"/>
      <c r="E43" s="101"/>
    </row>
    <row r="44" spans="1:6">
      <c r="A44" s="111" t="s">
        <v>111</v>
      </c>
      <c r="B44" s="115"/>
      <c r="C44" s="115">
        <f>+C22</f>
        <v>-16936375</v>
      </c>
      <c r="E44" s="101"/>
    </row>
    <row r="45" spans="1:6">
      <c r="A45" s="111" t="s">
        <v>112</v>
      </c>
      <c r="B45" s="115"/>
      <c r="C45" s="115"/>
      <c r="E45" s="101"/>
    </row>
    <row r="46" spans="1:6">
      <c r="A46" s="111" t="s">
        <v>113</v>
      </c>
      <c r="B46" s="115"/>
      <c r="C46" s="115"/>
      <c r="E46" s="101"/>
    </row>
    <row r="47" spans="1:6">
      <c r="A47" s="111"/>
      <c r="B47" s="115"/>
      <c r="C47" s="115"/>
      <c r="E47" s="101"/>
    </row>
    <row r="48" spans="1:6">
      <c r="A48" s="111" t="s">
        <v>114</v>
      </c>
      <c r="B48" s="115"/>
      <c r="C48" s="115">
        <f>+C42-C44</f>
        <v>3360940056</v>
      </c>
      <c r="E48" s="101"/>
    </row>
    <row r="49" spans="1:5">
      <c r="A49" s="111" t="s">
        <v>115</v>
      </c>
      <c r="B49" s="115"/>
      <c r="C49" s="115"/>
      <c r="E49" s="101"/>
    </row>
    <row r="50" spans="1:5">
      <c r="A50" s="120"/>
      <c r="B50" s="115"/>
      <c r="C50" s="115"/>
      <c r="E50" s="101"/>
    </row>
    <row r="51" spans="1:5">
      <c r="A51" s="120" t="s">
        <v>116</v>
      </c>
      <c r="B51" s="115"/>
      <c r="C51" s="123">
        <v>1</v>
      </c>
      <c r="E51" s="101"/>
    </row>
    <row r="52" spans="1:5">
      <c r="A52" s="120" t="s">
        <v>117</v>
      </c>
      <c r="B52" s="115"/>
      <c r="C52" s="123">
        <v>7.4999999999999997E-3</v>
      </c>
      <c r="E52" s="101"/>
    </row>
    <row r="53" spans="1:5" ht="12" thickBot="1">
      <c r="A53" s="120" t="s">
        <v>118</v>
      </c>
      <c r="B53" s="115"/>
      <c r="C53" s="124">
        <f>C48*C51*C52</f>
        <v>25207050.419999998</v>
      </c>
      <c r="E53" s="101"/>
    </row>
    <row r="54" spans="1:5" ht="12" thickTop="1">
      <c r="A54" s="125"/>
    </row>
    <row r="55" spans="1:5">
      <c r="A55" s="125"/>
      <c r="C55" s="101"/>
    </row>
    <row r="56" spans="1:5">
      <c r="A56" s="126" t="s">
        <v>119</v>
      </c>
      <c r="B56" s="101"/>
      <c r="C56" s="101"/>
      <c r="E56" s="101"/>
    </row>
    <row r="57" spans="1:5">
      <c r="A57" s="127"/>
      <c r="C57" s="128"/>
      <c r="E57" s="128"/>
    </row>
    <row r="58" spans="1:5">
      <c r="A58" s="125"/>
      <c r="C58" s="128"/>
      <c r="E58" s="128"/>
    </row>
  </sheetData>
  <pageMargins left="0.7" right="0.7" top="0.75" bottom="0.75" header="0.3" footer="0.3"/>
  <pageSetup scale="80" orientation="landscape" r:id="rId1"/>
  <headerFooter>
    <oddHeader>&amp;R&amp;"Times New Roman,Regular"&amp;8WP/&amp;A
Page &amp;P of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H11" sqref="H11"/>
    </sheetView>
  </sheetViews>
  <sheetFormatPr defaultRowHeight="12.75"/>
  <cols>
    <col min="1" max="1" width="1.140625" customWidth="1"/>
    <col min="2" max="2" width="67.7109375" customWidth="1"/>
    <col min="3" max="3" width="3.42578125" customWidth="1"/>
    <col min="4" max="4" width="11.85546875" customWidth="1"/>
    <col min="5" max="5" width="3.5703125" customWidth="1"/>
    <col min="6" max="6" width="11.7109375" customWidth="1"/>
    <col min="7" max="7" width="3.7109375" customWidth="1"/>
    <col min="8" max="8" width="11.85546875" customWidth="1"/>
    <col min="9" max="9" width="13.5703125" customWidth="1"/>
    <col min="10" max="10" width="15.28515625" bestFit="1" customWidth="1"/>
    <col min="12" max="12" width="10.28515625" bestFit="1" customWidth="1"/>
  </cols>
  <sheetData>
    <row r="1" spans="1:14">
      <c r="A1" s="401" t="s">
        <v>57</v>
      </c>
      <c r="B1" s="401"/>
      <c r="C1" s="401"/>
      <c r="D1" s="401"/>
      <c r="E1" s="401"/>
      <c r="F1" s="401"/>
      <c r="G1" s="401"/>
      <c r="H1" s="401"/>
    </row>
    <row r="2" spans="1:14">
      <c r="A2" s="409" t="s">
        <v>254</v>
      </c>
      <c r="B2" s="409"/>
      <c r="C2" s="409"/>
      <c r="D2" s="409"/>
      <c r="E2" s="409"/>
      <c r="F2" s="409"/>
      <c r="G2" s="409"/>
      <c r="H2" s="409"/>
    </row>
    <row r="3" spans="1:14">
      <c r="A3" s="407" t="s">
        <v>136</v>
      </c>
      <c r="B3" s="407"/>
      <c r="C3" s="407"/>
      <c r="D3" s="407"/>
      <c r="E3" s="407"/>
      <c r="F3" s="407"/>
      <c r="G3" s="407"/>
      <c r="H3" s="407"/>
    </row>
    <row r="4" spans="1:14">
      <c r="A4" s="409" t="s">
        <v>137</v>
      </c>
      <c r="B4" s="409"/>
      <c r="C4" s="409"/>
      <c r="D4" s="409"/>
      <c r="E4" s="409"/>
      <c r="F4" s="409"/>
      <c r="G4" s="409"/>
      <c r="H4" s="409"/>
    </row>
    <row r="5" spans="1:14">
      <c r="A5" s="409" t="s">
        <v>24</v>
      </c>
      <c r="B5" s="409"/>
      <c r="C5" s="409"/>
      <c r="D5" s="409"/>
      <c r="E5" s="409"/>
      <c r="F5" s="409"/>
      <c r="G5" s="409"/>
      <c r="H5" s="409"/>
    </row>
    <row r="6" spans="1:14">
      <c r="A6" s="409"/>
      <c r="B6" s="409"/>
      <c r="C6" s="409"/>
      <c r="D6" s="409"/>
      <c r="E6" s="409"/>
      <c r="F6" s="409"/>
      <c r="G6" s="409"/>
      <c r="H6" s="409"/>
    </row>
    <row r="7" spans="1:14">
      <c r="A7" s="237"/>
      <c r="B7" s="197" t="s">
        <v>255</v>
      </c>
      <c r="C7" s="237"/>
      <c r="D7" s="237"/>
      <c r="E7" s="237"/>
      <c r="F7" s="237"/>
      <c r="G7" s="237"/>
      <c r="H7" s="237"/>
    </row>
    <row r="8" spans="1:14">
      <c r="A8" s="198"/>
      <c r="B8" s="238"/>
      <c r="C8" s="197"/>
      <c r="D8" s="239"/>
      <c r="E8" s="239"/>
      <c r="F8" s="239"/>
      <c r="G8" s="239"/>
      <c r="H8" s="239"/>
    </row>
    <row r="9" spans="1:14">
      <c r="A9" s="198"/>
      <c r="B9" s="198"/>
      <c r="C9" s="197"/>
      <c r="D9" s="240" t="s">
        <v>19</v>
      </c>
      <c r="E9" s="239"/>
      <c r="F9" s="240" t="s">
        <v>22</v>
      </c>
      <c r="G9" s="241"/>
      <c r="H9" s="240" t="s">
        <v>23</v>
      </c>
    </row>
    <row r="10" spans="1:14">
      <c r="A10" s="198"/>
      <c r="B10" s="198"/>
      <c r="C10" s="198"/>
      <c r="D10" s="198"/>
      <c r="E10" s="198"/>
      <c r="F10" s="198"/>
      <c r="G10" s="198"/>
      <c r="H10" s="198"/>
      <c r="J10" s="36"/>
      <c r="K10" s="36"/>
      <c r="L10" s="36"/>
      <c r="M10" s="36"/>
      <c r="N10" s="36"/>
    </row>
    <row r="11" spans="1:14">
      <c r="A11" s="198"/>
      <c r="B11" s="197" t="s">
        <v>258</v>
      </c>
      <c r="C11" s="198"/>
      <c r="D11" s="65">
        <f>SUM(F11:H11)</f>
        <v>-16.893191999999999</v>
      </c>
      <c r="E11" s="65"/>
      <c r="F11" s="65">
        <f>-16.893192-H11</f>
        <v>-10.796239</v>
      </c>
      <c r="G11" s="65"/>
      <c r="H11" s="65">
        <v>-6.0969530000000001</v>
      </c>
    </row>
    <row r="12" spans="1:14">
      <c r="A12" s="198"/>
      <c r="B12" s="197" t="s">
        <v>259</v>
      </c>
      <c r="C12" s="198"/>
      <c r="D12" s="65">
        <f>SUM(F12:H12)</f>
        <v>-694.751442</v>
      </c>
      <c r="E12" s="198"/>
      <c r="F12" s="65">
        <f>-694.751442-H12</f>
        <v>-444.00740400000001</v>
      </c>
      <c r="G12" s="65"/>
      <c r="H12" s="65">
        <v>-250.74403799999999</v>
      </c>
    </row>
    <row r="13" spans="1:14">
      <c r="A13" s="198"/>
      <c r="B13" s="198"/>
      <c r="C13" s="198"/>
      <c r="D13" s="198"/>
      <c r="E13" s="198"/>
      <c r="F13" s="198"/>
      <c r="G13" s="198"/>
      <c r="H13" s="198"/>
    </row>
    <row r="14" spans="1:14">
      <c r="A14" s="198"/>
      <c r="B14" s="197" t="s">
        <v>260</v>
      </c>
      <c r="C14" s="198"/>
      <c r="D14" s="242">
        <f>D12/D11</f>
        <v>41.126120036994784</v>
      </c>
      <c r="E14" s="242"/>
      <c r="F14" s="242">
        <f>F12/F11</f>
        <v>41.126118456621796</v>
      </c>
      <c r="G14" s="242"/>
      <c r="H14" s="242">
        <f>H12/H11</f>
        <v>41.126122835455675</v>
      </c>
    </row>
    <row r="15" spans="1:14">
      <c r="A15" s="198"/>
      <c r="B15" s="197"/>
      <c r="C15" s="198"/>
      <c r="D15" s="242"/>
      <c r="E15" s="242"/>
      <c r="F15" s="242"/>
      <c r="G15" s="242"/>
      <c r="H15" s="242"/>
    </row>
    <row r="16" spans="1:14">
      <c r="A16" s="198"/>
      <c r="B16" s="197" t="s">
        <v>256</v>
      </c>
      <c r="C16" s="198"/>
      <c r="D16" s="25">
        <f>SUM(F16:H16)</f>
        <v>1.271739</v>
      </c>
      <c r="E16" s="198"/>
      <c r="F16" s="65">
        <f>1.271739-H16</f>
        <v>0.81275299999999995</v>
      </c>
      <c r="G16" s="198"/>
      <c r="H16" s="65">
        <v>0.45898600000000001</v>
      </c>
    </row>
    <row r="17" spans="1:8">
      <c r="A17" s="198"/>
      <c r="B17" s="197" t="s">
        <v>257</v>
      </c>
      <c r="C17" s="198"/>
      <c r="D17" s="198"/>
      <c r="E17" s="198"/>
      <c r="F17" s="198"/>
      <c r="G17" s="198"/>
      <c r="H17" s="198"/>
    </row>
    <row r="18" spans="1:8">
      <c r="A18" s="198"/>
      <c r="B18" s="197"/>
      <c r="C18" s="198"/>
      <c r="D18" s="242"/>
      <c r="E18" s="242"/>
      <c r="F18" s="242"/>
      <c r="G18" s="242"/>
      <c r="H18" s="242"/>
    </row>
    <row r="19" spans="1:8">
      <c r="A19" s="198"/>
      <c r="B19" s="197" t="s">
        <v>261</v>
      </c>
      <c r="C19" s="198"/>
      <c r="D19" s="69">
        <f>(D16*5)/D14</f>
        <v>0.15461451248695646</v>
      </c>
      <c r="E19" s="65"/>
      <c r="F19" s="69">
        <f>(F16*5)/F14</f>
        <v>9.8812267058129954E-2</v>
      </c>
      <c r="G19" s="65"/>
      <c r="H19" s="69">
        <f>(H16*5)/H14</f>
        <v>5.5802245428822519E-2</v>
      </c>
    </row>
    <row r="20" spans="1:8">
      <c r="A20" s="198"/>
      <c r="B20" s="198"/>
      <c r="C20" s="198"/>
      <c r="D20" s="198"/>
      <c r="E20" s="198"/>
      <c r="F20" s="198"/>
      <c r="G20" s="198"/>
      <c r="H20" s="198"/>
    </row>
    <row r="21" spans="1:8">
      <c r="A21" s="198"/>
      <c r="B21" s="197" t="s">
        <v>262</v>
      </c>
      <c r="C21" s="198"/>
      <c r="D21" s="196">
        <f>D19-D16</f>
        <v>-1.1171244875130435</v>
      </c>
      <c r="E21" s="196"/>
      <c r="F21" s="196">
        <f>F19-F16</f>
        <v>-0.71394073294186999</v>
      </c>
      <c r="G21" s="196"/>
      <c r="H21" s="196">
        <f>H19-H16</f>
        <v>-0.4031837545711775</v>
      </c>
    </row>
    <row r="22" spans="1:8">
      <c r="A22" s="198"/>
      <c r="B22" s="198"/>
      <c r="C22" s="198"/>
      <c r="D22" s="198"/>
      <c r="E22" s="198"/>
      <c r="F22" s="198"/>
      <c r="G22" s="198"/>
      <c r="H22" s="198"/>
    </row>
    <row r="23" spans="1:8">
      <c r="A23" s="198"/>
      <c r="B23" s="197" t="s">
        <v>263</v>
      </c>
      <c r="C23" s="198"/>
      <c r="D23" s="270">
        <f>'Income Expansion Factor'!$C$23</f>
        <v>1.2658227848101264</v>
      </c>
      <c r="E23" s="269"/>
      <c r="F23" s="270">
        <f>'Income Expansion Factor'!$C$23</f>
        <v>1.2658227848101264</v>
      </c>
      <c r="G23" s="269"/>
      <c r="H23" s="270">
        <f>'Income Expansion Factor'!$C$23</f>
        <v>1.2658227848101264</v>
      </c>
    </row>
    <row r="24" spans="1:8">
      <c r="A24" s="198"/>
      <c r="B24" s="198"/>
      <c r="C24" s="198"/>
      <c r="D24" s="65"/>
      <c r="E24" s="65"/>
      <c r="F24" s="65"/>
      <c r="G24" s="65"/>
      <c r="H24" s="65"/>
    </row>
    <row r="25" spans="1:8" ht="13.5" thickBot="1">
      <c r="A25" s="198"/>
      <c r="B25" s="197" t="s">
        <v>264</v>
      </c>
      <c r="C25" s="198"/>
      <c r="D25" s="70">
        <f>D21*D23</f>
        <v>-1.4140816297633461</v>
      </c>
      <c r="E25" s="65"/>
      <c r="F25" s="70">
        <f>F21*F23</f>
        <v>-0.90372244676186064</v>
      </c>
      <c r="G25" s="65"/>
      <c r="H25" s="70">
        <f>H21*H23</f>
        <v>-0.51035918300149041</v>
      </c>
    </row>
    <row r="26" spans="1:8" ht="13.5" thickTop="1">
      <c r="A26" s="198"/>
      <c r="B26" s="198"/>
      <c r="C26" s="198"/>
      <c r="D26" s="198"/>
      <c r="E26" s="198"/>
      <c r="F26" s="198"/>
      <c r="G26" s="198"/>
      <c r="H26" s="198"/>
    </row>
  </sheetData>
  <mergeCells count="6">
    <mergeCell ref="A6:H6"/>
    <mergeCell ref="A1:H1"/>
    <mergeCell ref="A2:H2"/>
    <mergeCell ref="A3:H3"/>
    <mergeCell ref="A4:H4"/>
    <mergeCell ref="A5:H5"/>
  </mergeCells>
  <pageMargins left="0.39" right="0.23" top="1.03" bottom="0.56000000000000005" header="0.5" footer="0.5"/>
  <pageSetup scale="8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workbookViewId="0">
      <selection activeCell="H14" sqref="H14"/>
    </sheetView>
  </sheetViews>
  <sheetFormatPr defaultRowHeight="12.75"/>
  <cols>
    <col min="1" max="1" width="1.7109375" customWidth="1"/>
    <col min="2" max="2" width="50.42578125" customWidth="1"/>
    <col min="3" max="3" width="3.7109375" customWidth="1"/>
    <col min="4" max="4" width="11.7109375" customWidth="1"/>
    <col min="5" max="5" width="3.5703125" customWidth="1"/>
    <col min="6" max="6" width="11.7109375" customWidth="1"/>
    <col min="7" max="7" width="3.7109375" customWidth="1"/>
    <col min="8" max="8" width="11.7109375" customWidth="1"/>
    <col min="9" max="9" width="13.5703125" customWidth="1"/>
    <col min="10" max="10" width="15.28515625" bestFit="1" customWidth="1"/>
    <col min="12" max="12" width="10.28515625" bestFit="1" customWidth="1"/>
  </cols>
  <sheetData>
    <row r="1" spans="1:15">
      <c r="A1" s="401" t="s">
        <v>57</v>
      </c>
      <c r="B1" s="401"/>
      <c r="C1" s="401"/>
      <c r="D1" s="401"/>
      <c r="E1" s="401"/>
      <c r="F1" s="401"/>
      <c r="G1" s="401"/>
      <c r="H1" s="401"/>
    </row>
    <row r="2" spans="1:15">
      <c r="A2" s="401" t="s">
        <v>360</v>
      </c>
      <c r="B2" s="401"/>
      <c r="C2" s="401"/>
      <c r="D2" s="401"/>
      <c r="E2" s="401"/>
      <c r="F2" s="401"/>
      <c r="G2" s="401"/>
      <c r="H2" s="401"/>
    </row>
    <row r="3" spans="1:15">
      <c r="A3" s="407" t="s">
        <v>136</v>
      </c>
      <c r="B3" s="407"/>
      <c r="C3" s="407"/>
      <c r="D3" s="407"/>
      <c r="E3" s="407"/>
      <c r="F3" s="407"/>
      <c r="G3" s="407"/>
      <c r="H3" s="407"/>
    </row>
    <row r="4" spans="1:15">
      <c r="A4" s="401" t="s">
        <v>137</v>
      </c>
      <c r="B4" s="401"/>
      <c r="C4" s="401"/>
      <c r="D4" s="401"/>
      <c r="E4" s="401"/>
      <c r="F4" s="401"/>
      <c r="G4" s="401"/>
      <c r="H4" s="401"/>
    </row>
    <row r="5" spans="1:15">
      <c r="A5" s="401" t="s">
        <v>24</v>
      </c>
      <c r="B5" s="401"/>
      <c r="C5" s="401"/>
      <c r="D5" s="401"/>
      <c r="E5" s="401"/>
      <c r="F5" s="401"/>
      <c r="G5" s="401"/>
      <c r="H5" s="401"/>
    </row>
    <row r="6" spans="1:15">
      <c r="A6" s="401"/>
      <c r="B6" s="401"/>
      <c r="C6" s="401"/>
      <c r="D6" s="401"/>
      <c r="E6" s="401"/>
      <c r="F6" s="401"/>
      <c r="G6" s="401"/>
      <c r="H6" s="401"/>
    </row>
    <row r="7" spans="1:15">
      <c r="A7" s="243"/>
      <c r="B7" s="36" t="s">
        <v>361</v>
      </c>
      <c r="C7" s="243"/>
      <c r="D7" s="243"/>
      <c r="E7" s="243"/>
      <c r="F7" s="243"/>
      <c r="G7" s="243"/>
      <c r="H7" s="243"/>
    </row>
    <row r="8" spans="1:15">
      <c r="B8" s="36"/>
      <c r="C8" s="36"/>
      <c r="D8" s="4"/>
      <c r="E8" s="4"/>
      <c r="F8" s="4"/>
      <c r="G8" s="4"/>
      <c r="H8" s="4"/>
    </row>
    <row r="9" spans="1:15">
      <c r="C9" s="36"/>
      <c r="D9" s="37" t="s">
        <v>19</v>
      </c>
      <c r="E9" s="4"/>
      <c r="F9" s="37" t="s">
        <v>22</v>
      </c>
      <c r="G9" s="6"/>
      <c r="H9" s="37" t="s">
        <v>23</v>
      </c>
    </row>
    <row r="10" spans="1:15">
      <c r="J10" s="143" t="s">
        <v>23</v>
      </c>
      <c r="K10" s="36"/>
      <c r="L10" s="36"/>
      <c r="M10" s="36"/>
      <c r="N10" s="36"/>
    </row>
    <row r="11" spans="1:15">
      <c r="B11" s="36" t="s">
        <v>362</v>
      </c>
      <c r="D11" s="25">
        <f>SUM(F11:H11)</f>
        <v>-0.18</v>
      </c>
      <c r="E11" s="36"/>
      <c r="F11" s="68">
        <f>-0.18-H11</f>
        <v>-0.11503586444251745</v>
      </c>
      <c r="H11" s="68">
        <f>-0.18*J11</f>
        <v>-6.4964135557482539E-2</v>
      </c>
      <c r="I11" t="s">
        <v>363</v>
      </c>
      <c r="J11" s="36">
        <v>0.36091186420823634</v>
      </c>
      <c r="N11" s="36"/>
      <c r="O11" s="81"/>
    </row>
    <row r="12" spans="1:15">
      <c r="B12" s="36" t="s">
        <v>364</v>
      </c>
      <c r="D12" s="61">
        <f>SUM(F12:H12)</f>
        <v>-3.0165000000000001E-2</v>
      </c>
      <c r="F12" s="69">
        <f>-0.030165-H12</f>
        <v>-1.9278093616158551E-2</v>
      </c>
      <c r="H12" s="69">
        <f>-0.030165*J12</f>
        <v>-1.088690638384145E-2</v>
      </c>
      <c r="I12" t="s">
        <v>363</v>
      </c>
      <c r="J12" s="36">
        <v>0.36091186420823634</v>
      </c>
      <c r="K12" s="36"/>
      <c r="L12" s="66"/>
      <c r="M12" s="36"/>
    </row>
    <row r="13" spans="1:15">
      <c r="B13" s="36"/>
      <c r="D13" s="65"/>
      <c r="F13" s="65"/>
      <c r="H13" s="65"/>
      <c r="J13" s="36"/>
      <c r="K13" s="36"/>
      <c r="L13" s="66"/>
      <c r="M13" s="36"/>
    </row>
    <row r="14" spans="1:15">
      <c r="B14" s="36" t="s">
        <v>365</v>
      </c>
      <c r="D14" s="65">
        <f>SUM(D11:D13)</f>
        <v>-0.21016499999999999</v>
      </c>
      <c r="F14" s="65">
        <f>SUM(F11:F13)</f>
        <v>-0.13431395805867602</v>
      </c>
      <c r="H14" s="65">
        <f>SUM(H11:H13)</f>
        <v>-7.5851041941323985E-2</v>
      </c>
      <c r="J14" s="36"/>
      <c r="K14" s="36"/>
      <c r="L14" s="66"/>
      <c r="M14" s="36"/>
    </row>
    <row r="15" spans="1:15">
      <c r="B15" s="36"/>
      <c r="D15" s="65"/>
      <c r="F15" s="65"/>
      <c r="H15" s="65"/>
      <c r="J15" s="36"/>
      <c r="K15" s="36"/>
      <c r="L15" s="66"/>
      <c r="M15" s="36"/>
    </row>
    <row r="16" spans="1:15">
      <c r="B16" s="36" t="s">
        <v>175</v>
      </c>
      <c r="D16" s="270">
        <f>'Income Expansion Factor'!$C$23</f>
        <v>1.2658227848101264</v>
      </c>
      <c r="F16" s="270">
        <f>'Income Expansion Factor'!$C$23</f>
        <v>1.2658227848101264</v>
      </c>
      <c r="H16" s="270">
        <f>'Income Expansion Factor'!$C$23</f>
        <v>1.2658227848101264</v>
      </c>
      <c r="J16" s="36"/>
      <c r="K16" s="36"/>
      <c r="L16" s="66"/>
      <c r="M16" s="36"/>
    </row>
    <row r="17" spans="2:13">
      <c r="B17" s="36"/>
      <c r="D17" s="271"/>
      <c r="F17" s="271"/>
      <c r="H17" s="271"/>
      <c r="J17" s="36"/>
      <c r="K17" s="36"/>
      <c r="L17" s="66"/>
      <c r="M17" s="36"/>
    </row>
    <row r="18" spans="2:13" ht="13.5" thickBot="1">
      <c r="B18" s="36" t="s">
        <v>366</v>
      </c>
      <c r="D18" s="67">
        <f>D14*D16</f>
        <v>-0.26603164556962022</v>
      </c>
      <c r="F18" s="67">
        <f>F14*F16</f>
        <v>-0.17001766842870381</v>
      </c>
      <c r="H18" s="67">
        <f>H14*H16</f>
        <v>-9.6013977140916432E-2</v>
      </c>
    </row>
    <row r="19" spans="2:13" ht="13.5" thickTop="1"/>
  </sheetData>
  <mergeCells count="6">
    <mergeCell ref="A6:H6"/>
    <mergeCell ref="A1:H1"/>
    <mergeCell ref="A2:H2"/>
    <mergeCell ref="A3:H3"/>
    <mergeCell ref="A4:H4"/>
    <mergeCell ref="A5:H5"/>
  </mergeCells>
  <pageMargins left="0.39" right="0.23" top="1.03" bottom="0.56000000000000005" header="0.5" footer="0.5"/>
  <pageSetup scale="8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workbookViewId="0">
      <selection activeCell="C2" sqref="C2"/>
    </sheetView>
  </sheetViews>
  <sheetFormatPr defaultRowHeight="12.75"/>
  <cols>
    <col min="1" max="1" width="8.28515625" customWidth="1"/>
    <col min="2" max="2" width="1.5703125" customWidth="1"/>
    <col min="3" max="3" width="12" customWidth="1"/>
    <col min="4" max="4" width="1.5703125" customWidth="1"/>
    <col min="5" max="5" width="12" customWidth="1"/>
    <col min="6" max="6" width="1.5703125" customWidth="1"/>
    <col min="7" max="7" width="12" customWidth="1"/>
    <col min="8" max="8" width="1.7109375" customWidth="1"/>
    <col min="9" max="9" width="11.28515625" bestFit="1" customWidth="1"/>
    <col min="10" max="10" width="1.7109375" customWidth="1"/>
    <col min="11" max="11" width="10.85546875" customWidth="1"/>
    <col min="12" max="12" width="1.7109375" customWidth="1"/>
    <col min="13" max="13" width="11.28515625" customWidth="1"/>
    <col min="14" max="14" width="1.7109375" customWidth="1"/>
    <col min="15" max="15" width="11.85546875" bestFit="1" customWidth="1"/>
    <col min="16" max="16" width="3.42578125" customWidth="1"/>
    <col min="17" max="17" width="14.5703125" bestFit="1" customWidth="1"/>
    <col min="18" max="18" width="12.85546875" bestFit="1" customWidth="1"/>
  </cols>
  <sheetData>
    <row r="1" spans="1:18">
      <c r="A1" s="36" t="s">
        <v>346</v>
      </c>
    </row>
    <row r="2" spans="1:18">
      <c r="A2" s="36"/>
    </row>
    <row r="3" spans="1:18">
      <c r="I3" s="143" t="s">
        <v>41</v>
      </c>
      <c r="K3" s="143" t="s">
        <v>356</v>
      </c>
      <c r="M3" s="143" t="s">
        <v>356</v>
      </c>
      <c r="O3" s="143" t="s">
        <v>19</v>
      </c>
    </row>
    <row r="4" spans="1:18">
      <c r="C4" s="143" t="s">
        <v>125</v>
      </c>
      <c r="D4" s="13"/>
      <c r="I4" s="143" t="s">
        <v>352</v>
      </c>
      <c r="K4" s="230" t="s">
        <v>353</v>
      </c>
      <c r="M4" s="230" t="s">
        <v>353</v>
      </c>
      <c r="O4" s="143" t="s">
        <v>356</v>
      </c>
    </row>
    <row r="5" spans="1:18">
      <c r="A5" s="36"/>
      <c r="C5" s="143" t="s">
        <v>347</v>
      </c>
      <c r="D5" s="13"/>
      <c r="E5" s="143" t="s">
        <v>350</v>
      </c>
      <c r="F5" s="13"/>
      <c r="G5" s="143" t="s">
        <v>350</v>
      </c>
      <c r="I5" s="143" t="s">
        <v>347</v>
      </c>
      <c r="K5" s="230" t="s">
        <v>354</v>
      </c>
      <c r="M5" s="230" t="s">
        <v>354</v>
      </c>
      <c r="O5" s="230" t="s">
        <v>353</v>
      </c>
    </row>
    <row r="6" spans="1:18">
      <c r="C6" s="37" t="s">
        <v>348</v>
      </c>
      <c r="D6" s="13"/>
      <c r="E6" s="37" t="s">
        <v>131</v>
      </c>
      <c r="F6" s="13"/>
      <c r="G6" s="37" t="s">
        <v>132</v>
      </c>
      <c r="I6" s="37" t="s">
        <v>348</v>
      </c>
      <c r="K6" s="37" t="s">
        <v>173</v>
      </c>
      <c r="M6" s="37" t="s">
        <v>355</v>
      </c>
      <c r="O6" s="37" t="s">
        <v>357</v>
      </c>
      <c r="Q6" s="37" t="s">
        <v>358</v>
      </c>
      <c r="R6" s="37" t="s">
        <v>23</v>
      </c>
    </row>
    <row r="8" spans="1:18">
      <c r="A8" s="36" t="s">
        <v>349</v>
      </c>
      <c r="C8" s="256">
        <v>37938456</v>
      </c>
      <c r="D8" s="256"/>
      <c r="E8" s="264">
        <v>-10438702</v>
      </c>
      <c r="F8" s="256"/>
      <c r="G8" s="256">
        <v>-11440134</v>
      </c>
      <c r="H8" s="256"/>
      <c r="I8" s="256">
        <f>SUM(C8:G8)</f>
        <v>16059620</v>
      </c>
      <c r="J8" s="256"/>
      <c r="K8" s="256">
        <f>I8/5</f>
        <v>3211924</v>
      </c>
      <c r="L8" s="256"/>
      <c r="M8" s="256">
        <f>I8/10</f>
        <v>1605962</v>
      </c>
      <c r="N8" s="256"/>
      <c r="O8" s="256">
        <f>M8-K8</f>
        <v>-1605962</v>
      </c>
      <c r="Q8" s="256">
        <f>O8-R8</f>
        <v>-1585543.8638803856</v>
      </c>
      <c r="R8" s="264">
        <f>O8*(482348/37938456)</f>
        <v>-20418.136119614359</v>
      </c>
    </row>
    <row r="9" spans="1:18"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Q9" s="256"/>
      <c r="R9" s="256"/>
    </row>
    <row r="10" spans="1:18">
      <c r="A10" s="36" t="s">
        <v>204</v>
      </c>
      <c r="C10" s="256">
        <v>45045935</v>
      </c>
      <c r="D10" s="256"/>
      <c r="E10" s="256"/>
      <c r="F10" s="256"/>
      <c r="G10" s="256">
        <v>-9245501</v>
      </c>
      <c r="H10" s="256"/>
      <c r="I10" s="256">
        <f>SUM(C10:G10)</f>
        <v>35800434</v>
      </c>
      <c r="J10" s="256"/>
      <c r="K10" s="256">
        <f>I10/5</f>
        <v>7160086.7999999998</v>
      </c>
      <c r="L10" s="256"/>
      <c r="M10" s="256">
        <f>I10/10</f>
        <v>3580043.4</v>
      </c>
      <c r="N10" s="256"/>
      <c r="O10" s="256">
        <f>M10-K10</f>
        <v>-3580043.4</v>
      </c>
      <c r="Q10" s="256">
        <f>O10-R10</f>
        <v>-3475974.4257388017</v>
      </c>
      <c r="R10" s="264">
        <f>O10*(1309449/45045935)</f>
        <v>-104068.97426119805</v>
      </c>
    </row>
    <row r="11" spans="1:18"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Q11" s="256"/>
      <c r="R11" s="256"/>
    </row>
    <row r="12" spans="1:18">
      <c r="A12" s="36" t="s">
        <v>205</v>
      </c>
      <c r="C12" s="256">
        <v>50527267</v>
      </c>
      <c r="D12" s="256"/>
      <c r="E12" s="256"/>
      <c r="F12" s="256"/>
      <c r="G12" s="256">
        <v>-7202293</v>
      </c>
      <c r="H12" s="256"/>
      <c r="I12" s="256">
        <f>SUM(C12:G12)</f>
        <v>43324974</v>
      </c>
      <c r="J12" s="256"/>
      <c r="K12" s="256">
        <f>I12/5</f>
        <v>8664994.8000000007</v>
      </c>
      <c r="L12" s="256"/>
      <c r="M12" s="256">
        <f>I12/10</f>
        <v>4332497.4000000004</v>
      </c>
      <c r="N12" s="256"/>
      <c r="O12" s="256">
        <f>M12-K12</f>
        <v>-4332497.4000000004</v>
      </c>
      <c r="Q12" s="256">
        <f>O12-R12</f>
        <v>-4332497.4000000004</v>
      </c>
      <c r="R12" s="256">
        <v>0</v>
      </c>
    </row>
    <row r="13" spans="1:18"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Q13" s="256"/>
      <c r="R13" s="256"/>
    </row>
    <row r="14" spans="1:18">
      <c r="A14" s="36" t="s">
        <v>206</v>
      </c>
      <c r="C14" s="256">
        <v>17313260</v>
      </c>
      <c r="D14" s="256"/>
      <c r="E14" s="256"/>
      <c r="F14" s="256"/>
      <c r="G14" s="256">
        <v>-3117441</v>
      </c>
      <c r="H14" s="256"/>
      <c r="I14" s="256">
        <f>SUM(C14:G14)</f>
        <v>14195819</v>
      </c>
      <c r="J14" s="256"/>
      <c r="K14" s="256">
        <f>I14/5</f>
        <v>2839163.8</v>
      </c>
      <c r="L14" s="256"/>
      <c r="M14" s="256">
        <f>I14/10</f>
        <v>1419581.9</v>
      </c>
      <c r="N14" s="256"/>
      <c r="O14" s="257">
        <f>M14-K14</f>
        <v>-1419581.9</v>
      </c>
      <c r="Q14" s="257">
        <f>O14-R14</f>
        <v>-1373789.4486070559</v>
      </c>
      <c r="R14" s="267">
        <f>O14*(558486/17313260)</f>
        <v>-45792.451392943905</v>
      </c>
    </row>
    <row r="15" spans="1:18"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</row>
    <row r="16" spans="1:18" ht="13.5" thickBot="1">
      <c r="A16" s="138" t="s">
        <v>359</v>
      </c>
      <c r="C16" s="256"/>
      <c r="D16" s="256"/>
      <c r="E16" s="256"/>
      <c r="F16" s="256"/>
      <c r="H16" s="256"/>
      <c r="I16" s="256"/>
      <c r="J16" s="256"/>
      <c r="K16" s="256"/>
      <c r="L16" s="256"/>
      <c r="M16" s="256"/>
      <c r="N16" s="256"/>
      <c r="O16" s="266">
        <f>SUM(O8:O14)</f>
        <v>-10938084.700000001</v>
      </c>
      <c r="Q16" s="268">
        <f>SUM(Q8:Q14)</f>
        <v>-10767805.138226243</v>
      </c>
      <c r="R16" s="268">
        <f>SUM(R8:R14)</f>
        <v>-170279.56177375632</v>
      </c>
    </row>
    <row r="17" spans="1:15" ht="13.5" thickTop="1"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</row>
    <row r="20" spans="1:15">
      <c r="A20" s="36" t="s">
        <v>372</v>
      </c>
    </row>
    <row r="21" spans="1:15">
      <c r="B21" s="36" t="s">
        <v>371</v>
      </c>
    </row>
    <row r="23" spans="1:15">
      <c r="A23" s="36" t="s">
        <v>351</v>
      </c>
    </row>
  </sheetData>
  <pageMargins left="0.7" right="0.7" top="0.75" bottom="0.75" header="0.3" footer="0.3"/>
  <pageSetup scale="9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workbookViewId="0">
      <selection activeCell="A2" sqref="A2"/>
    </sheetView>
  </sheetViews>
  <sheetFormatPr defaultRowHeight="12.75"/>
  <cols>
    <col min="2" max="2" width="12.85546875" customWidth="1"/>
    <col min="3" max="3" width="16" customWidth="1"/>
    <col min="4" max="4" width="11.85546875" bestFit="1" customWidth="1"/>
    <col min="5" max="5" width="12.140625" customWidth="1"/>
    <col min="6" max="6" width="11.85546875" bestFit="1" customWidth="1"/>
  </cols>
  <sheetData>
    <row r="1" spans="1:6">
      <c r="A1" s="36" t="s">
        <v>345</v>
      </c>
    </row>
    <row r="3" spans="1:6">
      <c r="D3" t="s">
        <v>23</v>
      </c>
      <c r="E3" t="s">
        <v>22</v>
      </c>
      <c r="F3" t="s">
        <v>135</v>
      </c>
    </row>
    <row r="4" spans="1:6">
      <c r="A4" t="s">
        <v>298</v>
      </c>
      <c r="B4" s="256">
        <v>-118142.74725538697</v>
      </c>
      <c r="D4" s="256">
        <v>-118142.74725538697</v>
      </c>
      <c r="E4" s="258">
        <f>B4-D4</f>
        <v>0</v>
      </c>
    </row>
    <row r="5" spans="1:6">
      <c r="A5" t="s">
        <v>299</v>
      </c>
      <c r="B5" s="256">
        <v>-880.9847054499005</v>
      </c>
      <c r="D5" s="256">
        <v>-880.9847054499005</v>
      </c>
      <c r="E5" s="258">
        <f t="shared" ref="E5:E42" si="0">B5-D5</f>
        <v>0</v>
      </c>
    </row>
    <row r="6" spans="1:6">
      <c r="A6" t="s">
        <v>300</v>
      </c>
      <c r="B6" s="256">
        <v>-60602.903788801988</v>
      </c>
      <c r="D6" s="256">
        <v>-60602.903788801988</v>
      </c>
      <c r="E6" s="258">
        <f t="shared" si="0"/>
        <v>0</v>
      </c>
    </row>
    <row r="7" spans="1:6">
      <c r="A7" t="s">
        <v>301</v>
      </c>
      <c r="B7" s="256">
        <v>-2556.9982036969495</v>
      </c>
      <c r="D7" s="256">
        <v>-2556.9982036969495</v>
      </c>
      <c r="E7" s="258">
        <f t="shared" si="0"/>
        <v>0</v>
      </c>
    </row>
    <row r="8" spans="1:6">
      <c r="A8" t="s">
        <v>302</v>
      </c>
      <c r="B8" s="256">
        <v>-16070.875380542337</v>
      </c>
      <c r="D8" s="256">
        <v>-16070.875380542337</v>
      </c>
      <c r="E8" s="258">
        <f t="shared" si="0"/>
        <v>0</v>
      </c>
    </row>
    <row r="9" spans="1:6">
      <c r="A9" t="s">
        <v>303</v>
      </c>
      <c r="B9" s="256">
        <v>-26921.038569667387</v>
      </c>
      <c r="D9" s="256">
        <v>-26921.038569667387</v>
      </c>
      <c r="E9" s="258">
        <f t="shared" si="0"/>
        <v>0</v>
      </c>
    </row>
    <row r="10" spans="1:6">
      <c r="A10" t="s">
        <v>304</v>
      </c>
      <c r="B10" s="256">
        <v>-12742.873185346825</v>
      </c>
      <c r="D10" s="256">
        <v>-12742.873185346825</v>
      </c>
      <c r="E10" s="258">
        <f t="shared" si="0"/>
        <v>0</v>
      </c>
    </row>
    <row r="11" spans="1:6">
      <c r="A11" t="s">
        <v>305</v>
      </c>
      <c r="B11" s="256">
        <v>-29203.811723651088</v>
      </c>
      <c r="D11" s="256">
        <v>-29203.811723651088</v>
      </c>
      <c r="E11" s="258">
        <f t="shared" si="0"/>
        <v>0</v>
      </c>
    </row>
    <row r="12" spans="1:6">
      <c r="A12" t="s">
        <v>306</v>
      </c>
      <c r="B12" s="256">
        <v>-46401.905013317672</v>
      </c>
      <c r="D12" s="256">
        <v>-46401.905013317672</v>
      </c>
      <c r="E12" s="258">
        <f t="shared" si="0"/>
        <v>0</v>
      </c>
    </row>
    <row r="13" spans="1:6">
      <c r="A13" t="s">
        <v>307</v>
      </c>
      <c r="B13" s="256">
        <v>-111264.8936303565</v>
      </c>
      <c r="D13" s="256">
        <v>-111264.8936303565</v>
      </c>
      <c r="E13" s="258">
        <f t="shared" si="0"/>
        <v>0</v>
      </c>
    </row>
    <row r="14" spans="1:6">
      <c r="A14" t="s">
        <v>308</v>
      </c>
      <c r="B14" s="256">
        <v>-49597.753629584462</v>
      </c>
      <c r="C14" s="143" t="s">
        <v>341</v>
      </c>
      <c r="D14" s="256">
        <f>B14*F14</f>
        <v>-45143.342949361424</v>
      </c>
      <c r="E14" s="258">
        <f t="shared" si="0"/>
        <v>-4454.4106802230381</v>
      </c>
      <c r="F14">
        <v>0.91018926555645385</v>
      </c>
    </row>
    <row r="15" spans="1:6">
      <c r="A15" t="s">
        <v>309</v>
      </c>
      <c r="B15" s="256">
        <v>-149532.08989668061</v>
      </c>
      <c r="C15" s="143" t="s">
        <v>341</v>
      </c>
      <c r="D15" s="256">
        <f>B15*F15</f>
        <v>-136102.50308018137</v>
      </c>
      <c r="E15" s="258">
        <f t="shared" si="0"/>
        <v>-13429.586816499243</v>
      </c>
      <c r="F15">
        <v>0.91018926555645385</v>
      </c>
    </row>
    <row r="16" spans="1:6">
      <c r="A16" t="s">
        <v>310</v>
      </c>
      <c r="B16" s="256">
        <v>-108150.39636808625</v>
      </c>
      <c r="C16" s="143"/>
      <c r="D16" s="256">
        <v>-108150.39636808625</v>
      </c>
      <c r="E16" s="258">
        <f t="shared" si="0"/>
        <v>0</v>
      </c>
    </row>
    <row r="17" spans="1:6">
      <c r="A17" t="s">
        <v>311</v>
      </c>
      <c r="B17" s="256">
        <v>-4352.3734260966903</v>
      </c>
      <c r="C17" s="143"/>
      <c r="D17" s="256">
        <v>-4352.3734260966903</v>
      </c>
      <c r="E17" s="258">
        <f t="shared" si="0"/>
        <v>0</v>
      </c>
    </row>
    <row r="18" spans="1:6">
      <c r="A18" t="s">
        <v>312</v>
      </c>
      <c r="B18" s="256">
        <v>-558404.62858929485</v>
      </c>
      <c r="C18" s="143"/>
      <c r="D18" s="256"/>
      <c r="E18" s="258">
        <f t="shared" si="0"/>
        <v>-558404.62858929485</v>
      </c>
    </row>
    <row r="19" spans="1:6">
      <c r="A19" t="s">
        <v>313</v>
      </c>
      <c r="B19" s="256">
        <v>-50839.317905705757</v>
      </c>
      <c r="C19" s="143"/>
      <c r="D19" s="256"/>
      <c r="E19" s="258">
        <f t="shared" si="0"/>
        <v>-50839.317905705757</v>
      </c>
    </row>
    <row r="20" spans="1:6">
      <c r="A20" t="s">
        <v>314</v>
      </c>
      <c r="B20" s="256">
        <v>-109385.73601413454</v>
      </c>
      <c r="C20" s="143"/>
      <c r="D20" s="256"/>
      <c r="E20" s="258">
        <f t="shared" si="0"/>
        <v>-109385.73601413454</v>
      </c>
    </row>
    <row r="21" spans="1:6">
      <c r="A21" t="s">
        <v>315</v>
      </c>
      <c r="B21" s="256">
        <v>-459691.5561364746</v>
      </c>
      <c r="C21" s="143"/>
      <c r="D21" s="256"/>
      <c r="E21" s="258">
        <f t="shared" si="0"/>
        <v>-459691.5561364746</v>
      </c>
    </row>
    <row r="22" spans="1:6">
      <c r="A22" t="s">
        <v>316</v>
      </c>
      <c r="B22" s="256">
        <v>-539342.21316438576</v>
      </c>
      <c r="C22" s="143"/>
      <c r="D22" s="256"/>
      <c r="E22" s="258">
        <f t="shared" si="0"/>
        <v>-539342.21316438576</v>
      </c>
    </row>
    <row r="23" spans="1:6">
      <c r="A23" t="s">
        <v>317</v>
      </c>
      <c r="B23" s="256">
        <v>-4966.8607950121068</v>
      </c>
      <c r="C23" s="143"/>
      <c r="D23" s="256"/>
      <c r="E23" s="258">
        <f t="shared" si="0"/>
        <v>-4966.8607950121068</v>
      </c>
    </row>
    <row r="24" spans="1:6">
      <c r="A24" t="s">
        <v>318</v>
      </c>
      <c r="B24" s="256">
        <v>-677825.97643144254</v>
      </c>
      <c r="C24" s="143"/>
      <c r="D24" s="256"/>
      <c r="E24" s="258">
        <f t="shared" si="0"/>
        <v>-677825.97643144254</v>
      </c>
    </row>
    <row r="25" spans="1:6">
      <c r="A25" t="s">
        <v>319</v>
      </c>
      <c r="B25" s="256">
        <v>-135260.10864702327</v>
      </c>
      <c r="C25" s="143"/>
      <c r="D25" s="256"/>
      <c r="E25" s="258">
        <f t="shared" si="0"/>
        <v>-135260.10864702327</v>
      </c>
    </row>
    <row r="26" spans="1:6">
      <c r="A26" t="s">
        <v>320</v>
      </c>
      <c r="B26" s="256">
        <v>-331461.81212890503</v>
      </c>
      <c r="C26" s="143"/>
      <c r="D26" s="256"/>
      <c r="E26" s="258">
        <f t="shared" si="0"/>
        <v>-331461.81212890503</v>
      </c>
    </row>
    <row r="27" spans="1:6">
      <c r="A27" t="s">
        <v>321</v>
      </c>
      <c r="B27" s="256">
        <v>-112164.54969057204</v>
      </c>
      <c r="C27" s="143"/>
      <c r="D27" s="256"/>
      <c r="E27" s="258">
        <f t="shared" si="0"/>
        <v>-112164.54969057204</v>
      </c>
    </row>
    <row r="28" spans="1:6">
      <c r="A28" t="s">
        <v>322</v>
      </c>
      <c r="B28" s="256">
        <v>-11519.898363436207</v>
      </c>
      <c r="C28" s="143" t="s">
        <v>340</v>
      </c>
      <c r="D28" s="256">
        <f t="shared" ref="D28:D29" si="1">B28*F28</f>
        <v>-4115.5482647510862</v>
      </c>
      <c r="E28" s="258">
        <f t="shared" si="0"/>
        <v>-7404.3500986851204</v>
      </c>
      <c r="F28" s="259">
        <v>0.35725560546729357</v>
      </c>
    </row>
    <row r="29" spans="1:6">
      <c r="A29" t="s">
        <v>323</v>
      </c>
      <c r="B29" s="256">
        <v>-195455.42687954992</v>
      </c>
      <c r="C29" s="143" t="s">
        <v>340</v>
      </c>
      <c r="D29" s="256">
        <f t="shared" si="1"/>
        <v>-69827.546871721934</v>
      </c>
      <c r="E29" s="258">
        <f t="shared" si="0"/>
        <v>-125627.88000782799</v>
      </c>
      <c r="F29" s="259">
        <v>0.35725560546729357</v>
      </c>
    </row>
    <row r="30" spans="1:6">
      <c r="A30" t="s">
        <v>324</v>
      </c>
      <c r="B30" s="256">
        <v>-1031411.19076533</v>
      </c>
      <c r="C30" s="143"/>
      <c r="D30" s="256"/>
      <c r="E30" s="258">
        <f t="shared" si="0"/>
        <v>-1031411.19076533</v>
      </c>
    </row>
    <row r="31" spans="1:6">
      <c r="A31" t="s">
        <v>325</v>
      </c>
      <c r="B31" s="256">
        <v>-216605.48879345157</v>
      </c>
      <c r="C31" s="36"/>
      <c r="D31" s="256"/>
      <c r="E31" s="258">
        <f t="shared" si="0"/>
        <v>-216605.48879345157</v>
      </c>
    </row>
    <row r="32" spans="1:6">
      <c r="A32" t="s">
        <v>326</v>
      </c>
      <c r="B32" s="256">
        <v>-71319.392604244989</v>
      </c>
      <c r="C32" s="36"/>
      <c r="D32" s="256"/>
      <c r="E32" s="258">
        <f t="shared" si="0"/>
        <v>-71319.392604244989</v>
      </c>
    </row>
    <row r="33" spans="1:6">
      <c r="A33" t="s">
        <v>327</v>
      </c>
      <c r="B33" s="256">
        <v>-117.64198464081967</v>
      </c>
      <c r="C33" s="36"/>
      <c r="D33" s="256"/>
      <c r="E33" s="258">
        <f t="shared" si="0"/>
        <v>-117.64198464081967</v>
      </c>
    </row>
    <row r="34" spans="1:6">
      <c r="A34" t="s">
        <v>328</v>
      </c>
      <c r="B34" s="256">
        <v>0</v>
      </c>
      <c r="C34" s="36"/>
      <c r="D34" s="256"/>
      <c r="E34" s="258">
        <f t="shared" si="0"/>
        <v>0</v>
      </c>
    </row>
    <row r="35" spans="1:6">
      <c r="A35" t="s">
        <v>329</v>
      </c>
      <c r="B35" s="256">
        <v>0</v>
      </c>
      <c r="C35" s="36"/>
      <c r="D35" s="256"/>
      <c r="E35" s="258">
        <f t="shared" si="0"/>
        <v>0</v>
      </c>
    </row>
    <row r="36" spans="1:6">
      <c r="A36" t="s">
        <v>330</v>
      </c>
      <c r="B36" s="256">
        <v>-190962.71387798386</v>
      </c>
      <c r="C36" s="36"/>
      <c r="D36" s="256"/>
      <c r="E36" s="258">
        <f t="shared" si="0"/>
        <v>-190962.71387798386</v>
      </c>
    </row>
    <row r="37" spans="1:6">
      <c r="A37" t="s">
        <v>331</v>
      </c>
      <c r="B37" s="256">
        <v>0</v>
      </c>
      <c r="C37" s="36"/>
      <c r="D37" s="256"/>
      <c r="E37" s="258">
        <f t="shared" si="0"/>
        <v>0</v>
      </c>
    </row>
    <row r="38" spans="1:6">
      <c r="A38" t="s">
        <v>332</v>
      </c>
      <c r="B38" s="256">
        <v>-30382.91073085511</v>
      </c>
      <c r="C38" s="36"/>
      <c r="D38" s="256"/>
      <c r="E38" s="258">
        <f t="shared" si="0"/>
        <v>-30382.91073085511</v>
      </c>
    </row>
    <row r="39" spans="1:6">
      <c r="A39" t="s">
        <v>333</v>
      </c>
      <c r="B39" s="256">
        <v>-2037.2062058118292</v>
      </c>
      <c r="C39" s="36"/>
      <c r="D39" s="256"/>
      <c r="E39" s="258">
        <f t="shared" si="0"/>
        <v>-2037.2062058118292</v>
      </c>
    </row>
    <row r="40" spans="1:6">
      <c r="A40" t="s">
        <v>334</v>
      </c>
      <c r="B40" s="256">
        <v>-14542.974490391729</v>
      </c>
      <c r="C40" s="143" t="s">
        <v>339</v>
      </c>
      <c r="D40" s="256">
        <f t="shared" ref="D40:D41" si="2">B40*F40</f>
        <v>-2855.6278167383102</v>
      </c>
      <c r="E40" s="258">
        <f t="shared" si="0"/>
        <v>-11687.346673653419</v>
      </c>
      <c r="F40">
        <v>0.19635789216469918</v>
      </c>
    </row>
    <row r="41" spans="1:6">
      <c r="A41" t="s">
        <v>335</v>
      </c>
      <c r="B41" s="256">
        <v>-42565.04313279676</v>
      </c>
      <c r="C41" s="36" t="s">
        <v>343</v>
      </c>
      <c r="D41" s="256">
        <f t="shared" si="2"/>
        <v>-8356.3876935608732</v>
      </c>
      <c r="E41" s="258">
        <f t="shared" si="0"/>
        <v>-34208.655439235888</v>
      </c>
      <c r="F41">
        <v>0.1963204328840959</v>
      </c>
    </row>
    <row r="42" spans="1:6">
      <c r="A42" t="s">
        <v>336</v>
      </c>
      <c r="B42" s="256">
        <v>0</v>
      </c>
      <c r="C42" s="36"/>
      <c r="D42" s="256"/>
      <c r="E42" s="258">
        <f t="shared" si="0"/>
        <v>0</v>
      </c>
    </row>
    <row r="43" spans="1:6">
      <c r="A43" t="s">
        <v>337</v>
      </c>
      <c r="B43" s="257">
        <v>-64658.433296862124</v>
      </c>
      <c r="C43" s="36" t="s">
        <v>342</v>
      </c>
      <c r="D43" s="256">
        <f t="shared" ref="D43" si="3">B43*F43</f>
        <v>-11382.409097858323</v>
      </c>
      <c r="E43" s="258">
        <f t="shared" ref="E43" si="4">B43-D43</f>
        <v>-53276.024199003805</v>
      </c>
      <c r="F43">
        <v>0.17603904885228192</v>
      </c>
    </row>
    <row r="44" spans="1:6">
      <c r="B44" s="256">
        <v>-5587342.7254049713</v>
      </c>
      <c r="C44" s="36"/>
      <c r="D44" s="256"/>
    </row>
    <row r="45" spans="1:6">
      <c r="C45" s="36"/>
      <c r="D45" s="256"/>
      <c r="F45" t="s">
        <v>23</v>
      </c>
    </row>
    <row r="46" spans="1:6">
      <c r="A46" t="s">
        <v>338</v>
      </c>
      <c r="B46" s="257">
        <v>-395328.76798337209</v>
      </c>
      <c r="C46" s="143" t="s">
        <v>339</v>
      </c>
      <c r="D46" s="256">
        <f>B46*F46</f>
        <v>-77625.92359328235</v>
      </c>
      <c r="E46" s="258">
        <f>B46-D46</f>
        <v>-317702.84439008974</v>
      </c>
      <c r="F46">
        <v>0.19635789216469918</v>
      </c>
    </row>
    <row r="47" spans="1:6">
      <c r="C47" s="36"/>
    </row>
    <row r="48" spans="1:6">
      <c r="A48" t="s">
        <v>19</v>
      </c>
      <c r="B48" s="258">
        <f>SUM(B44:B46)</f>
        <v>-5982671.4933883436</v>
      </c>
      <c r="D48" s="258">
        <f>SUM(D4:D46)</f>
        <v>-892701.09061785648</v>
      </c>
      <c r="E48" s="258">
        <f>SUM(E4:E46)</f>
        <v>-5089970.4027704876</v>
      </c>
      <c r="F48" s="258">
        <f>SUM(D48:E48)</f>
        <v>-5982671.4933883436</v>
      </c>
    </row>
    <row r="52" spans="1:6">
      <c r="D52" t="s">
        <v>23</v>
      </c>
      <c r="E52" t="s">
        <v>22</v>
      </c>
      <c r="F52" t="s">
        <v>135</v>
      </c>
    </row>
    <row r="53" spans="1:6">
      <c r="A53" s="260">
        <v>5600</v>
      </c>
      <c r="B53" s="258">
        <v>-25356.824686105505</v>
      </c>
      <c r="C53" s="258"/>
      <c r="D53" s="258">
        <v>-25356.824686105505</v>
      </c>
    </row>
    <row r="54" spans="1:6">
      <c r="A54" s="260">
        <v>5700</v>
      </c>
      <c r="B54" s="258">
        <v>-2.7809840375778361</v>
      </c>
      <c r="C54" s="143" t="s">
        <v>341</v>
      </c>
      <c r="D54" s="256">
        <f>B54*F54</f>
        <v>-2.5312218186871922</v>
      </c>
      <c r="E54" s="258">
        <f t="shared" ref="E54" si="5">B54-D54</f>
        <v>-0.24976221889064387</v>
      </c>
      <c r="F54">
        <v>0.91018926555645385</v>
      </c>
    </row>
    <row r="55" spans="1:6">
      <c r="A55" s="260">
        <v>5800</v>
      </c>
      <c r="B55" s="258">
        <v>-63558.447136858857</v>
      </c>
      <c r="C55" s="258"/>
      <c r="E55" s="258">
        <v>-63558.447136858857</v>
      </c>
    </row>
    <row r="56" spans="1:6">
      <c r="A56" s="260">
        <v>5880</v>
      </c>
      <c r="B56" s="258">
        <v>-29.203785512306304</v>
      </c>
      <c r="C56" s="258"/>
      <c r="E56" s="258">
        <v>-29.203785512306304</v>
      </c>
    </row>
    <row r="57" spans="1:6">
      <c r="A57" s="260">
        <v>5930</v>
      </c>
      <c r="B57" s="258">
        <v>-2562.5645622374459</v>
      </c>
      <c r="C57" s="258"/>
      <c r="E57" s="258">
        <v>-2562.5645622374459</v>
      </c>
    </row>
    <row r="58" spans="1:6">
      <c r="A58" s="260" t="s">
        <v>329</v>
      </c>
      <c r="B58" s="258">
        <v>-3293.2162832556605</v>
      </c>
      <c r="C58" s="258"/>
      <c r="E58" s="258">
        <v>-3293.2162832556605</v>
      </c>
    </row>
    <row r="59" spans="1:6">
      <c r="A59" s="260" t="s">
        <v>330</v>
      </c>
      <c r="B59" s="258">
        <v>-116588.14853689841</v>
      </c>
      <c r="C59" s="258"/>
      <c r="E59" s="258">
        <v>-116588.14853689841</v>
      </c>
    </row>
    <row r="60" spans="1:6">
      <c r="A60" s="260">
        <v>9080</v>
      </c>
      <c r="B60" s="258">
        <v>-44.624780600339328</v>
      </c>
      <c r="C60" s="258"/>
      <c r="E60" s="258">
        <v>-44.624780600339328</v>
      </c>
    </row>
    <row r="61" spans="1:6">
      <c r="A61" s="260">
        <v>9260</v>
      </c>
    </row>
    <row r="62" spans="1:6">
      <c r="A62" s="260" t="s">
        <v>337</v>
      </c>
      <c r="B62" s="261">
        <v>-912788.89183706301</v>
      </c>
      <c r="C62" s="36" t="s">
        <v>342</v>
      </c>
      <c r="D62" s="256">
        <f t="shared" ref="D62" si="6">B62*F62</f>
        <v>-160686.48832192502</v>
      </c>
      <c r="E62" s="258">
        <f t="shared" ref="E62" si="7">B62-D62</f>
        <v>-752102.40351513796</v>
      </c>
      <c r="F62">
        <v>0.17603904885228192</v>
      </c>
    </row>
    <row r="63" spans="1:6">
      <c r="B63" s="258">
        <v>-1124224.7025925692</v>
      </c>
      <c r="C63" s="258"/>
    </row>
    <row r="65" spans="1:6">
      <c r="A65" t="s">
        <v>19</v>
      </c>
      <c r="B65" s="258">
        <f>B63</f>
        <v>-1124224.7025925692</v>
      </c>
      <c r="D65" s="258">
        <f>SUM(D53:D62)</f>
        <v>-186045.8442298492</v>
      </c>
      <c r="E65" s="258">
        <f>SUM(E53:E62)</f>
        <v>-938178.85836271988</v>
      </c>
      <c r="F65" s="258">
        <f>SUM(D65:E65)</f>
        <v>-1124224.7025925692</v>
      </c>
    </row>
    <row r="68" spans="1:6">
      <c r="D68" t="s">
        <v>23</v>
      </c>
      <c r="E68" t="s">
        <v>22</v>
      </c>
      <c r="F68" t="s">
        <v>135</v>
      </c>
    </row>
    <row r="69" spans="1:6">
      <c r="A69" t="s">
        <v>298</v>
      </c>
      <c r="B69" s="256">
        <v>-136397.5869363494</v>
      </c>
      <c r="D69" s="256">
        <v>-136397.5869363494</v>
      </c>
    </row>
    <row r="70" spans="1:6">
      <c r="A70" t="s">
        <v>299</v>
      </c>
      <c r="B70" s="256">
        <v>3216.3877406348552</v>
      </c>
      <c r="D70" s="256">
        <v>3216.3877406348552</v>
      </c>
    </row>
    <row r="71" spans="1:6">
      <c r="A71" t="s">
        <v>300</v>
      </c>
      <c r="B71" s="256">
        <v>-79247.165566004012</v>
      </c>
      <c r="D71" s="256">
        <v>-79247.165566004012</v>
      </c>
    </row>
    <row r="72" spans="1:6">
      <c r="A72" t="s">
        <v>301</v>
      </c>
      <c r="B72" s="256">
        <v>7424.1346882281978</v>
      </c>
      <c r="D72" s="256">
        <v>7424.1346882281978</v>
      </c>
    </row>
    <row r="73" spans="1:6">
      <c r="A73" t="s">
        <v>302</v>
      </c>
      <c r="B73" s="256">
        <v>-41452.920030887261</v>
      </c>
      <c r="D73" s="256">
        <v>-41452.920030887261</v>
      </c>
    </row>
    <row r="74" spans="1:6">
      <c r="A74" t="s">
        <v>303</v>
      </c>
      <c r="B74" s="256">
        <v>-70780.039952063249</v>
      </c>
      <c r="D74" s="256">
        <v>-70780.039952063249</v>
      </c>
    </row>
    <row r="75" spans="1:6">
      <c r="A75" t="s">
        <v>304</v>
      </c>
      <c r="B75" s="256">
        <v>-30790.140256587467</v>
      </c>
      <c r="D75" s="256">
        <v>-30790.140256587467</v>
      </c>
    </row>
    <row r="76" spans="1:6">
      <c r="A76" t="s">
        <v>305</v>
      </c>
      <c r="B76" s="256">
        <v>-8465.4991628602074</v>
      </c>
      <c r="D76" s="256">
        <v>-8465.4991628602074</v>
      </c>
    </row>
    <row r="77" spans="1:6">
      <c r="A77" t="s">
        <v>306</v>
      </c>
      <c r="B77" s="256">
        <v>-32001.45897970748</v>
      </c>
      <c r="D77" s="256">
        <v>-32001.45897970748</v>
      </c>
    </row>
    <row r="78" spans="1:6">
      <c r="A78" t="s">
        <v>307</v>
      </c>
      <c r="B78" s="256">
        <v>-102021.9997682447</v>
      </c>
      <c r="D78" s="256">
        <v>-102021.9997682447</v>
      </c>
    </row>
    <row r="79" spans="1:6">
      <c r="A79" t="s">
        <v>308</v>
      </c>
      <c r="B79" s="256">
        <v>-29884.023854290521</v>
      </c>
      <c r="C79" s="143" t="s">
        <v>341</v>
      </c>
      <c r="D79" s="256">
        <f>B79*F79</f>
        <v>-27200.117723808238</v>
      </c>
      <c r="E79" s="258">
        <f t="shared" ref="E79:E80" si="8">B79-D79</f>
        <v>-2683.9061304822826</v>
      </c>
      <c r="F79">
        <v>0.91018926555645385</v>
      </c>
    </row>
    <row r="80" spans="1:6">
      <c r="A80" t="s">
        <v>309</v>
      </c>
      <c r="B80" s="256">
        <v>-86697.460323656065</v>
      </c>
      <c r="C80" s="143" t="s">
        <v>341</v>
      </c>
      <c r="D80" s="256">
        <f>B80*F80</f>
        <v>-78911.097737598306</v>
      </c>
      <c r="E80" s="258">
        <f t="shared" si="8"/>
        <v>-7786.3625860577595</v>
      </c>
      <c r="F80">
        <v>0.91018926555645385</v>
      </c>
    </row>
    <row r="81" spans="1:6">
      <c r="A81" t="s">
        <v>310</v>
      </c>
      <c r="B81" s="256">
        <v>-73490.583544314839</v>
      </c>
      <c r="D81" s="256">
        <v>-73490.583544314839</v>
      </c>
    </row>
    <row r="82" spans="1:6">
      <c r="A82" t="s">
        <v>311</v>
      </c>
      <c r="B82" s="256">
        <v>-11357.886836815567</v>
      </c>
      <c r="D82" s="256">
        <v>-11357.886836815567</v>
      </c>
    </row>
    <row r="83" spans="1:6">
      <c r="A83" t="s">
        <v>312</v>
      </c>
      <c r="B83" s="256">
        <v>-388019.3475666343</v>
      </c>
      <c r="E83" s="256">
        <v>-388019.3475666343</v>
      </c>
    </row>
    <row r="84" spans="1:6">
      <c r="A84" t="s">
        <v>313</v>
      </c>
      <c r="B84" s="256">
        <v>-65877.260633524696</v>
      </c>
      <c r="E84" s="256">
        <v>-65877.260633524696</v>
      </c>
    </row>
    <row r="85" spans="1:6">
      <c r="A85" t="s">
        <v>314</v>
      </c>
      <c r="B85" s="256">
        <v>-48421.212253143422</v>
      </c>
      <c r="E85" s="256">
        <v>-48421.212253143422</v>
      </c>
    </row>
    <row r="86" spans="1:6">
      <c r="A86" t="s">
        <v>315</v>
      </c>
      <c r="B86" s="256">
        <v>-84525.897629587518</v>
      </c>
      <c r="E86" s="256">
        <v>-84525.897629587518</v>
      </c>
    </row>
    <row r="87" spans="1:6">
      <c r="A87" t="s">
        <v>316</v>
      </c>
      <c r="B87" s="256">
        <v>-152668.53160485547</v>
      </c>
      <c r="E87" s="256">
        <v>-152668.53160485547</v>
      </c>
    </row>
    <row r="88" spans="1:6">
      <c r="A88" t="s">
        <v>317</v>
      </c>
      <c r="B88" s="256">
        <v>-6143.0059745499266</v>
      </c>
      <c r="E88" s="256">
        <v>-6143.0059745499266</v>
      </c>
    </row>
    <row r="89" spans="1:6">
      <c r="A89" t="s">
        <v>318</v>
      </c>
      <c r="B89" s="256">
        <v>-201054.00267815217</v>
      </c>
      <c r="E89" s="256">
        <v>-201054.00267815217</v>
      </c>
    </row>
    <row r="90" spans="1:6">
      <c r="A90" t="s">
        <v>319</v>
      </c>
      <c r="B90" s="256">
        <v>-41403.842394763677</v>
      </c>
      <c r="E90" s="256">
        <v>-41403.842394763677</v>
      </c>
    </row>
    <row r="91" spans="1:6">
      <c r="A91" t="s">
        <v>320</v>
      </c>
      <c r="B91" s="256">
        <v>-197924.00008096275</v>
      </c>
      <c r="E91" s="256">
        <v>-197924.00008096275</v>
      </c>
    </row>
    <row r="92" spans="1:6">
      <c r="A92" t="s">
        <v>321</v>
      </c>
      <c r="B92" s="256">
        <v>-164437.74630812375</v>
      </c>
      <c r="E92" s="256">
        <v>-164437.74630812375</v>
      </c>
    </row>
    <row r="93" spans="1:6">
      <c r="A93" t="s">
        <v>322</v>
      </c>
      <c r="B93" s="256">
        <v>-14846.945800664187</v>
      </c>
      <c r="C93" s="143" t="s">
        <v>340</v>
      </c>
      <c r="D93" s="256">
        <f t="shared" ref="D93:D94" si="9">B93*F93</f>
        <v>-5304.1546113563754</v>
      </c>
      <c r="E93" s="258">
        <f t="shared" ref="E93:E94" si="10">B93-D93</f>
        <v>-9542.7911893078126</v>
      </c>
      <c r="F93" s="259">
        <v>0.35725560546729357</v>
      </c>
    </row>
    <row r="94" spans="1:6">
      <c r="A94" t="s">
        <v>323</v>
      </c>
      <c r="B94" s="256">
        <v>-156054.23049910262</v>
      </c>
      <c r="C94" s="143" t="s">
        <v>340</v>
      </c>
      <c r="D94" s="256">
        <f t="shared" si="9"/>
        <v>-55751.248602689499</v>
      </c>
      <c r="E94" s="258">
        <f t="shared" si="10"/>
        <v>-100302.98189641311</v>
      </c>
      <c r="F94" s="259">
        <v>0.35725560546729357</v>
      </c>
    </row>
    <row r="95" spans="1:6">
      <c r="A95" t="s">
        <v>324</v>
      </c>
      <c r="B95" s="256">
        <v>-252860.33773743676</v>
      </c>
      <c r="E95" s="256">
        <v>-252860.33773743676</v>
      </c>
    </row>
    <row r="96" spans="1:6">
      <c r="A96" t="s">
        <v>325</v>
      </c>
      <c r="B96" s="256">
        <v>-67747.246996432892</v>
      </c>
      <c r="E96" s="256">
        <v>-67747.246996432892</v>
      </c>
    </row>
    <row r="97" spans="1:6">
      <c r="A97" t="s">
        <v>326</v>
      </c>
      <c r="B97" s="256">
        <v>-26515.907112401444</v>
      </c>
      <c r="E97" s="256">
        <v>-26515.907112401444</v>
      </c>
    </row>
    <row r="98" spans="1:6">
      <c r="A98" t="s">
        <v>327</v>
      </c>
      <c r="B98" s="256">
        <v>-430.08618590586076</v>
      </c>
      <c r="E98" s="256">
        <v>-430.08618590586076</v>
      </c>
    </row>
    <row r="99" spans="1:6">
      <c r="A99" t="s">
        <v>328</v>
      </c>
      <c r="B99" s="256">
        <v>0</v>
      </c>
      <c r="E99" s="256">
        <v>0</v>
      </c>
    </row>
    <row r="100" spans="1:6">
      <c r="A100" t="s">
        <v>329</v>
      </c>
      <c r="B100" s="256">
        <v>-2.6098447585213694E-14</v>
      </c>
      <c r="E100" s="256">
        <v>-2.6098447585213694E-14</v>
      </c>
    </row>
    <row r="101" spans="1:6">
      <c r="A101" t="s">
        <v>330</v>
      </c>
      <c r="B101" s="256">
        <v>-148245.16547374561</v>
      </c>
      <c r="E101" s="256">
        <v>-148245.16547374561</v>
      </c>
    </row>
    <row r="102" spans="1:6">
      <c r="A102" t="s">
        <v>331</v>
      </c>
      <c r="B102" s="256">
        <v>0</v>
      </c>
      <c r="E102" s="256">
        <v>0</v>
      </c>
    </row>
    <row r="103" spans="1:6">
      <c r="A103" t="s">
        <v>332</v>
      </c>
      <c r="B103" s="256">
        <v>40511.934193314701</v>
      </c>
      <c r="E103" s="256">
        <v>40511.934193314701</v>
      </c>
    </row>
    <row r="104" spans="1:6">
      <c r="A104" t="s">
        <v>333</v>
      </c>
      <c r="B104" s="256">
        <v>-4955.9548317327972</v>
      </c>
      <c r="E104" s="256">
        <v>-4955.9548317327972</v>
      </c>
    </row>
    <row r="105" spans="1:6">
      <c r="A105" t="s">
        <v>334</v>
      </c>
      <c r="B105" s="256">
        <v>-10346.420582559202</v>
      </c>
      <c r="C105" s="143" t="s">
        <v>339</v>
      </c>
      <c r="D105" s="256">
        <f t="shared" ref="D105:D106" si="11">B105*F105</f>
        <v>-2031.6013370407838</v>
      </c>
      <c r="E105" s="258">
        <f t="shared" ref="E105:E108" si="12">B105-D105</f>
        <v>-8314.819245518418</v>
      </c>
      <c r="F105">
        <v>0.19635789216469918</v>
      </c>
    </row>
    <row r="106" spans="1:6">
      <c r="A106" t="s">
        <v>335</v>
      </c>
      <c r="B106" s="256">
        <v>-42874.159753646141</v>
      </c>
      <c r="C106" s="36" t="s">
        <v>343</v>
      </c>
      <c r="D106" s="256">
        <f t="shared" si="11"/>
        <v>-8417.0736023776935</v>
      </c>
      <c r="E106" s="258">
        <f t="shared" si="12"/>
        <v>-34457.08615126845</v>
      </c>
      <c r="F106">
        <v>0.1963204328840959</v>
      </c>
    </row>
    <row r="107" spans="1:6">
      <c r="A107" t="s">
        <v>336</v>
      </c>
      <c r="B107" s="256">
        <v>0</v>
      </c>
      <c r="C107" s="36"/>
      <c r="D107" s="256"/>
      <c r="E107" s="258">
        <f t="shared" si="12"/>
        <v>0</v>
      </c>
    </row>
    <row r="108" spans="1:6">
      <c r="A108" t="s">
        <v>337</v>
      </c>
      <c r="B108" s="256">
        <v>-196049.43012879809</v>
      </c>
      <c r="C108" s="36" t="s">
        <v>342</v>
      </c>
      <c r="D108" s="256">
        <f t="shared" ref="D108" si="13">B108*F108</f>
        <v>-34512.355207905515</v>
      </c>
      <c r="E108" s="258">
        <f t="shared" si="12"/>
        <v>-161537.07492089257</v>
      </c>
      <c r="F108">
        <v>0.17603904885228192</v>
      </c>
    </row>
    <row r="109" spans="1:6">
      <c r="B109" s="256">
        <f>SUM(B69:B108)</f>
        <v>-2922835.0408163271</v>
      </c>
    </row>
    <row r="111" spans="1:6">
      <c r="A111" s="36" t="s">
        <v>344</v>
      </c>
      <c r="B111" s="258">
        <f>B109</f>
        <v>-2922835.0408163271</v>
      </c>
      <c r="D111" s="258">
        <f>SUM(D69:D108)</f>
        <v>-787492.40742774738</v>
      </c>
      <c r="E111" s="258">
        <f>SUM(E69:E108)</f>
        <v>-2135342.6333885789</v>
      </c>
      <c r="F111" s="258">
        <f>SUM(D111:E111)</f>
        <v>-2922835.0408163262</v>
      </c>
    </row>
    <row r="114" spans="1:6">
      <c r="D114" t="s">
        <v>23</v>
      </c>
      <c r="E114" t="s">
        <v>22</v>
      </c>
      <c r="F114" t="s">
        <v>135</v>
      </c>
    </row>
    <row r="115" spans="1:6">
      <c r="A115">
        <v>5600</v>
      </c>
      <c r="B115" s="262">
        <v>-63141.042711602051</v>
      </c>
      <c r="D115" s="262">
        <v>-63141.042711602051</v>
      </c>
    </row>
    <row r="116" spans="1:6">
      <c r="A116">
        <v>5700</v>
      </c>
      <c r="B116" s="262">
        <v>-11.609238568761421</v>
      </c>
      <c r="C116" s="143" t="s">
        <v>341</v>
      </c>
      <c r="D116" s="256">
        <f>B116*F116</f>
        <v>-10.566604326570616</v>
      </c>
      <c r="E116" s="258">
        <f t="shared" ref="E116" si="14">B116-D116</f>
        <v>-1.0426342421908057</v>
      </c>
      <c r="F116">
        <v>0.91018926555645385</v>
      </c>
    </row>
    <row r="117" spans="1:6">
      <c r="A117">
        <v>5800</v>
      </c>
      <c r="B117" s="262">
        <v>-158267.76831286293</v>
      </c>
      <c r="E117" s="262">
        <v>-158267.76831286293</v>
      </c>
    </row>
    <row r="118" spans="1:6">
      <c r="A118">
        <v>5880</v>
      </c>
      <c r="B118" s="262">
        <v>-138.98809533968128</v>
      </c>
      <c r="E118" s="262">
        <v>-138.98809533968128</v>
      </c>
    </row>
    <row r="119" spans="1:6">
      <c r="A119">
        <v>5930</v>
      </c>
      <c r="B119" s="262">
        <v>-4945.346642244338</v>
      </c>
      <c r="E119" s="262">
        <v>-4945.346642244338</v>
      </c>
    </row>
    <row r="120" spans="1:6">
      <c r="A120">
        <v>9020</v>
      </c>
      <c r="B120" s="262">
        <v>-8200.0057692810606</v>
      </c>
      <c r="E120" s="262">
        <v>-8200.0057692810606</v>
      </c>
    </row>
    <row r="121" spans="1:6">
      <c r="A121">
        <v>9030</v>
      </c>
      <c r="B121" s="262">
        <v>-172032.53976822639</v>
      </c>
      <c r="E121" s="262">
        <v>-172032.53976822639</v>
      </c>
    </row>
    <row r="122" spans="1:6">
      <c r="A122">
        <v>9080</v>
      </c>
      <c r="B122" s="262">
        <v>-95.004417360747738</v>
      </c>
      <c r="E122" s="262">
        <v>-95.004417360747738</v>
      </c>
    </row>
    <row r="123" spans="1:6">
      <c r="A123">
        <v>9302</v>
      </c>
      <c r="B123" s="263">
        <v>-3304783.088247498</v>
      </c>
      <c r="C123" s="36" t="s">
        <v>342</v>
      </c>
      <c r="D123" s="256">
        <f t="shared" ref="D123" si="15">B123*F123</f>
        <v>-581770.87151819642</v>
      </c>
      <c r="E123" s="258">
        <f t="shared" ref="E123" si="16">B123-D123</f>
        <v>-2723012.2167293015</v>
      </c>
      <c r="F123">
        <v>0.17603904885228192</v>
      </c>
    </row>
    <row r="124" spans="1:6">
      <c r="B124" s="262">
        <v>-3711615.3932029838</v>
      </c>
    </row>
    <row r="126" spans="1:6">
      <c r="A126" s="36" t="s">
        <v>19</v>
      </c>
      <c r="B126" s="262">
        <f>B124</f>
        <v>-3711615.3932029838</v>
      </c>
      <c r="D126" s="262">
        <f>SUM(D115:D123)</f>
        <v>-644922.48083412508</v>
      </c>
      <c r="E126" s="262">
        <f>SUM(E115:E123)</f>
        <v>-3066692.9123688587</v>
      </c>
      <c r="F126" s="262">
        <f>SUM(D126:E126)</f>
        <v>-3711615.3932029838</v>
      </c>
    </row>
  </sheetData>
  <dataValidations count="1">
    <dataValidation type="list" allowBlank="1" sqref="C46 C40 C105">
      <formula1>II_F_Func_Factors_H_Functionalization_Factor</formula1>
    </dataValidation>
  </dataValidation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workbookViewId="0">
      <selection activeCell="L27" sqref="L27"/>
    </sheetView>
  </sheetViews>
  <sheetFormatPr defaultRowHeight="12.75"/>
  <cols>
    <col min="1" max="1" width="42.5703125" customWidth="1"/>
    <col min="2" max="2" width="14" bestFit="1" customWidth="1"/>
    <col min="3" max="3" width="10.28515625" bestFit="1" customWidth="1"/>
    <col min="5" max="5" width="13.5703125" bestFit="1" customWidth="1"/>
    <col min="7" max="7" width="10.85546875" bestFit="1" customWidth="1"/>
    <col min="8" max="8" width="11.85546875" bestFit="1" customWidth="1"/>
    <col min="10" max="10" width="12" bestFit="1" customWidth="1"/>
    <col min="11" max="11" width="12.85546875" bestFit="1" customWidth="1"/>
    <col min="12" max="12" width="13.5703125" bestFit="1" customWidth="1"/>
  </cols>
  <sheetData>
    <row r="1" spans="1:13">
      <c r="A1" s="36" t="s">
        <v>445</v>
      </c>
    </row>
    <row r="2" spans="1:13">
      <c r="A2" s="36" t="s">
        <v>450</v>
      </c>
    </row>
    <row r="3" spans="1:13">
      <c r="A3" s="245" t="s">
        <v>452</v>
      </c>
      <c r="D3" s="192"/>
      <c r="E3" s="192"/>
      <c r="F3" s="192"/>
      <c r="G3" s="192"/>
    </row>
    <row r="4" spans="1:13">
      <c r="A4" s="295"/>
      <c r="D4" s="297" t="s">
        <v>456</v>
      </c>
      <c r="E4" s="297" t="s">
        <v>357</v>
      </c>
      <c r="F4" s="298"/>
      <c r="G4" s="410" t="s">
        <v>461</v>
      </c>
      <c r="H4" s="411"/>
      <c r="I4" s="411"/>
      <c r="J4" s="411"/>
      <c r="K4" s="411"/>
      <c r="L4" s="412"/>
    </row>
    <row r="5" spans="1:13">
      <c r="A5" s="295"/>
      <c r="B5" s="245" t="s">
        <v>477</v>
      </c>
      <c r="C5" s="230" t="s">
        <v>454</v>
      </c>
      <c r="D5" s="297" t="s">
        <v>457</v>
      </c>
      <c r="E5" s="297" t="s">
        <v>457</v>
      </c>
      <c r="F5" s="298"/>
      <c r="L5" s="143" t="s">
        <v>460</v>
      </c>
    </row>
    <row r="6" spans="1:13">
      <c r="A6" s="295"/>
      <c r="B6" s="296" t="s">
        <v>453</v>
      </c>
      <c r="C6" s="297" t="s">
        <v>455</v>
      </c>
      <c r="D6" s="297" t="s">
        <v>458</v>
      </c>
      <c r="E6" s="297" t="s">
        <v>459</v>
      </c>
      <c r="F6" s="298"/>
      <c r="G6" s="240">
        <v>2019</v>
      </c>
      <c r="H6" s="79">
        <v>2020</v>
      </c>
      <c r="I6" s="79">
        <v>2021</v>
      </c>
      <c r="J6" s="240">
        <v>2022</v>
      </c>
      <c r="K6" s="240">
        <v>2023</v>
      </c>
      <c r="L6" s="303">
        <v>45291</v>
      </c>
    </row>
    <row r="7" spans="1:13">
      <c r="A7" s="296"/>
      <c r="B7" s="204">
        <v>16436699</v>
      </c>
      <c r="C7" s="300">
        <v>2020</v>
      </c>
      <c r="D7" s="302">
        <v>2.1399999999999999E-2</v>
      </c>
      <c r="E7" s="204">
        <f>B7*-D7</f>
        <v>-351745.35859999998</v>
      </c>
      <c r="F7" s="295"/>
      <c r="G7" s="299">
        <v>0</v>
      </c>
      <c r="H7" s="256">
        <f>$E$7*0.5</f>
        <v>-175872.67929999999</v>
      </c>
      <c r="I7" s="256">
        <f t="shared" ref="I7:K7" si="0">$E$7</f>
        <v>-351745.35859999998</v>
      </c>
      <c r="J7" s="256">
        <f t="shared" si="0"/>
        <v>-351745.35859999998</v>
      </c>
      <c r="K7" s="256">
        <f t="shared" si="0"/>
        <v>-351745.35859999998</v>
      </c>
      <c r="L7" s="256">
        <f>SUM(G7:K7)</f>
        <v>-1231108.7551</v>
      </c>
      <c r="M7" s="92"/>
    </row>
    <row r="8" spans="1:13">
      <c r="A8" s="296"/>
      <c r="B8" s="204">
        <v>15150360</v>
      </c>
      <c r="C8" s="300">
        <v>2023</v>
      </c>
      <c r="D8" s="302">
        <v>2.1399999999999999E-2</v>
      </c>
      <c r="E8" s="204">
        <f t="shared" ref="E8:E12" si="1">B8*-D8</f>
        <v>-324217.70399999997</v>
      </c>
      <c r="F8" s="68"/>
      <c r="G8" s="299">
        <v>0</v>
      </c>
      <c r="H8" s="256">
        <v>0</v>
      </c>
      <c r="I8" s="256">
        <v>0</v>
      </c>
      <c r="J8" s="256">
        <v>0</v>
      </c>
      <c r="K8" s="256">
        <f>$E$8*0.5</f>
        <v>-162108.85199999998</v>
      </c>
      <c r="L8" s="256">
        <f t="shared" ref="L8:L12" si="2">SUM(G8:K8)</f>
        <v>-162108.85199999998</v>
      </c>
      <c r="M8" s="92"/>
    </row>
    <row r="9" spans="1:13">
      <c r="A9" s="296"/>
      <c r="B9" s="204">
        <v>8746305</v>
      </c>
      <c r="C9" s="301">
        <v>2022</v>
      </c>
      <c r="D9" s="302">
        <v>2.1399999999999999E-2</v>
      </c>
      <c r="E9" s="204">
        <f t="shared" si="1"/>
        <v>-187170.927</v>
      </c>
      <c r="F9" s="192"/>
      <c r="G9" s="299">
        <v>0</v>
      </c>
      <c r="H9" s="256">
        <v>0</v>
      </c>
      <c r="I9" s="256">
        <v>0</v>
      </c>
      <c r="J9" s="256">
        <f>$E$9*0.5</f>
        <v>-93585.463499999998</v>
      </c>
      <c r="K9" s="256">
        <f t="shared" ref="K9" si="3">$E$9</f>
        <v>-187170.927</v>
      </c>
      <c r="L9" s="256">
        <f t="shared" si="2"/>
        <v>-280756.39049999998</v>
      </c>
      <c r="M9" s="92"/>
    </row>
    <row r="10" spans="1:13">
      <c r="A10" s="296"/>
      <c r="B10" s="204">
        <v>8165845</v>
      </c>
      <c r="C10" s="300">
        <v>2023</v>
      </c>
      <c r="D10" s="302">
        <v>2.1399999999999999E-2</v>
      </c>
      <c r="E10" s="204">
        <f t="shared" si="1"/>
        <v>-174749.08299999998</v>
      </c>
      <c r="F10" s="192"/>
      <c r="G10" s="299">
        <v>0</v>
      </c>
      <c r="H10" s="256">
        <v>0</v>
      </c>
      <c r="I10" s="256">
        <v>0</v>
      </c>
      <c r="J10" s="256">
        <v>0</v>
      </c>
      <c r="K10" s="256">
        <f>$E$10*0.5</f>
        <v>-87374.541499999992</v>
      </c>
      <c r="L10" s="256">
        <f t="shared" si="2"/>
        <v>-87374.541499999992</v>
      </c>
      <c r="M10" s="92"/>
    </row>
    <row r="11" spans="1:13">
      <c r="A11" s="296"/>
      <c r="B11" s="204">
        <v>5637500</v>
      </c>
      <c r="C11" s="300">
        <v>2019</v>
      </c>
      <c r="D11" s="302">
        <v>2.1399999999999999E-2</v>
      </c>
      <c r="E11" s="204">
        <f t="shared" si="1"/>
        <v>-120642.5</v>
      </c>
      <c r="G11" s="204">
        <f>E11*0.5</f>
        <v>-60321.25</v>
      </c>
      <c r="H11" s="256">
        <f>$E$11</f>
        <v>-120642.5</v>
      </c>
      <c r="I11" s="256">
        <f t="shared" ref="I11:K11" si="4">$E$11</f>
        <v>-120642.5</v>
      </c>
      <c r="J11" s="256">
        <f t="shared" si="4"/>
        <v>-120642.5</v>
      </c>
      <c r="K11" s="256">
        <f t="shared" si="4"/>
        <v>-120642.5</v>
      </c>
      <c r="L11" s="256">
        <f t="shared" si="2"/>
        <v>-542891.25</v>
      </c>
      <c r="M11" s="92"/>
    </row>
    <row r="12" spans="1:13">
      <c r="A12" s="296"/>
      <c r="B12" s="86">
        <v>5377940</v>
      </c>
      <c r="C12" s="300">
        <v>2019</v>
      </c>
      <c r="D12" s="302">
        <v>2.1399999999999999E-2</v>
      </c>
      <c r="E12" s="86">
        <f t="shared" si="1"/>
        <v>-115087.916</v>
      </c>
      <c r="G12" s="204">
        <f>E12*0.5</f>
        <v>-57543.957999999999</v>
      </c>
      <c r="H12" s="256">
        <f>$E$12</f>
        <v>-115087.916</v>
      </c>
      <c r="I12" s="256">
        <f t="shared" ref="I12:K12" si="5">$E$12</f>
        <v>-115087.916</v>
      </c>
      <c r="J12" s="256">
        <f t="shared" si="5"/>
        <v>-115087.916</v>
      </c>
      <c r="K12" s="256">
        <f t="shared" si="5"/>
        <v>-115087.916</v>
      </c>
      <c r="L12" s="257">
        <f t="shared" si="2"/>
        <v>-517895.62199999997</v>
      </c>
      <c r="M12" s="92"/>
    </row>
    <row r="13" spans="1:13">
      <c r="A13" s="249"/>
      <c r="B13" s="256"/>
      <c r="E13" s="256"/>
      <c r="G13" s="92"/>
      <c r="H13" s="92"/>
      <c r="I13" s="92"/>
      <c r="J13" s="92"/>
      <c r="K13" s="92"/>
      <c r="L13" s="256"/>
      <c r="M13" s="92"/>
    </row>
    <row r="14" spans="1:13">
      <c r="A14" s="249" t="s">
        <v>19</v>
      </c>
      <c r="B14" s="256">
        <f>SUM(B7:B13)</f>
        <v>59514649</v>
      </c>
      <c r="E14" s="256">
        <f>SUM(E7:E13)</f>
        <v>-1273613.4886</v>
      </c>
      <c r="G14" s="92"/>
      <c r="H14" s="92"/>
      <c r="I14" s="92"/>
      <c r="J14" s="92"/>
      <c r="K14" s="92"/>
      <c r="L14" s="256">
        <f>SUM(L7:L13)</f>
        <v>-2822135.4110999997</v>
      </c>
      <c r="M14" s="92"/>
    </row>
    <row r="15" spans="1:13">
      <c r="A15" s="249"/>
      <c r="B15" s="256"/>
      <c r="G15" s="92"/>
      <c r="H15" s="92"/>
      <c r="I15" s="92"/>
      <c r="J15" s="92"/>
      <c r="K15" s="92"/>
      <c r="L15" s="256"/>
      <c r="M15" s="92"/>
    </row>
    <row r="16" spans="1:13">
      <c r="A16" s="249"/>
      <c r="G16" s="92"/>
      <c r="H16" s="92"/>
      <c r="I16" s="92"/>
      <c r="J16" s="92"/>
      <c r="K16" s="92"/>
      <c r="L16" s="92"/>
      <c r="M16" s="92"/>
    </row>
    <row r="17" spans="1:13">
      <c r="A17" s="249"/>
      <c r="G17" s="92"/>
      <c r="H17" s="92"/>
      <c r="I17" s="92"/>
      <c r="J17" s="92"/>
      <c r="K17" s="92"/>
      <c r="L17" s="92"/>
      <c r="M17" s="92"/>
    </row>
    <row r="18" spans="1:13">
      <c r="A18" s="296" t="s">
        <v>478</v>
      </c>
      <c r="B18" s="36" t="s">
        <v>479</v>
      </c>
      <c r="E18" s="304">
        <v>0.35725560546729357</v>
      </c>
      <c r="G18" s="36" t="s">
        <v>482</v>
      </c>
      <c r="J18" s="36" t="s">
        <v>479</v>
      </c>
      <c r="L18" s="256">
        <f>L14*E18</f>
        <v>-1008223.6950032199</v>
      </c>
    </row>
    <row r="19" spans="1:13">
      <c r="A19" s="249"/>
      <c r="B19" s="36" t="s">
        <v>127</v>
      </c>
      <c r="E19" s="304">
        <f>1-E18</f>
        <v>0.64274439453270649</v>
      </c>
      <c r="J19" s="36" t="s">
        <v>127</v>
      </c>
      <c r="L19" s="256">
        <f>L14*E19</f>
        <v>-1813911.71609678</v>
      </c>
    </row>
    <row r="20" spans="1:13">
      <c r="A20" s="249"/>
    </row>
    <row r="21" spans="1:13">
      <c r="A21" s="249"/>
    </row>
    <row r="22" spans="1:13">
      <c r="A22" s="296" t="s">
        <v>480</v>
      </c>
      <c r="B22" s="36" t="s">
        <v>479</v>
      </c>
      <c r="E22" s="256">
        <f>E14*E18</f>
        <v>-455005.55800110503</v>
      </c>
    </row>
    <row r="23" spans="1:13">
      <c r="A23" s="249"/>
      <c r="B23" s="36" t="s">
        <v>127</v>
      </c>
      <c r="E23" s="256">
        <f>E14*E19</f>
        <v>-818607.93059889507</v>
      </c>
    </row>
    <row r="24" spans="1:13">
      <c r="A24" s="249"/>
    </row>
    <row r="26" spans="1:13">
      <c r="A26" s="36" t="s">
        <v>481</v>
      </c>
      <c r="B26" s="36" t="s">
        <v>479</v>
      </c>
      <c r="E26" s="256">
        <f>B14*E18</f>
        <v>21261941.962668456</v>
      </c>
      <c r="G26" s="36" t="s">
        <v>484</v>
      </c>
      <c r="J26" s="36" t="s">
        <v>479</v>
      </c>
      <c r="L26" s="258">
        <f>E26+L18</f>
        <v>20253718.267665237</v>
      </c>
    </row>
    <row r="27" spans="1:13">
      <c r="B27" s="36" t="s">
        <v>127</v>
      </c>
      <c r="E27" s="256">
        <f>B14*E19</f>
        <v>38252707.037331544</v>
      </c>
      <c r="J27" s="36" t="s">
        <v>127</v>
      </c>
      <c r="L27" s="258">
        <f>E27+L19</f>
        <v>36438795.321234763</v>
      </c>
    </row>
  </sheetData>
  <mergeCells count="1">
    <mergeCell ref="G4:L4"/>
  </mergeCells>
  <pageMargins left="0.7" right="0.7" top="0.75" bottom="0.75" header="0.3" footer="0.3"/>
  <pageSetup scale="73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3"/>
  <sheetViews>
    <sheetView topLeftCell="A34" zoomScaleNormal="100" workbookViewId="0">
      <selection activeCell="J42" sqref="J42"/>
    </sheetView>
  </sheetViews>
  <sheetFormatPr defaultColWidth="9" defaultRowHeight="11.25"/>
  <cols>
    <col min="1" max="1" width="5.42578125" style="278" customWidth="1"/>
    <col min="2" max="2" width="9" style="278" customWidth="1"/>
    <col min="3" max="3" width="32.42578125" style="278" customWidth="1"/>
    <col min="4" max="4" width="7.85546875" style="278" customWidth="1"/>
    <col min="5" max="5" width="11.7109375" style="278" customWidth="1"/>
    <col min="6" max="8" width="10.42578125" style="278" customWidth="1"/>
    <col min="9" max="9" width="7.85546875" style="278" customWidth="1"/>
    <col min="10" max="10" width="11.42578125" style="278" customWidth="1"/>
    <col min="11" max="16" width="10.42578125" style="278" customWidth="1"/>
    <col min="17" max="17" width="9.140625" style="278" customWidth="1"/>
    <col min="18" max="16384" width="9" style="278"/>
  </cols>
  <sheetData>
    <row r="1" spans="1:18">
      <c r="A1" s="306" t="s">
        <v>485</v>
      </c>
    </row>
    <row r="2" spans="1:18">
      <c r="A2" s="306" t="s">
        <v>486</v>
      </c>
    </row>
    <row r="3" spans="1:18">
      <c r="A3" s="306" t="s">
        <v>487</v>
      </c>
    </row>
    <row r="4" spans="1:18">
      <c r="A4" s="306" t="s">
        <v>488</v>
      </c>
    </row>
    <row r="5" spans="1:18">
      <c r="A5" s="306" t="s">
        <v>489</v>
      </c>
    </row>
    <row r="6" spans="1:18">
      <c r="A6" s="306" t="s">
        <v>490</v>
      </c>
    </row>
    <row r="10" spans="1:18" ht="12" thickBot="1">
      <c r="A10" s="307"/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</row>
    <row r="11" spans="1:18">
      <c r="E11" s="279" t="s">
        <v>133</v>
      </c>
      <c r="F11" s="279" t="s">
        <v>491</v>
      </c>
      <c r="G11" s="279" t="s">
        <v>492</v>
      </c>
      <c r="H11" s="279" t="s">
        <v>493</v>
      </c>
      <c r="I11" s="279" t="s">
        <v>494</v>
      </c>
      <c r="J11" s="279" t="s">
        <v>495</v>
      </c>
      <c r="K11" s="279" t="s">
        <v>496</v>
      </c>
      <c r="L11" s="279" t="s">
        <v>497</v>
      </c>
      <c r="M11" s="279" t="s">
        <v>498</v>
      </c>
      <c r="N11" s="279" t="s">
        <v>499</v>
      </c>
      <c r="O11" s="279" t="s">
        <v>500</v>
      </c>
      <c r="P11" s="279" t="s">
        <v>501</v>
      </c>
      <c r="Q11" s="279" t="s">
        <v>502</v>
      </c>
      <c r="R11" s="279"/>
    </row>
    <row r="12" spans="1:18" ht="12" thickBot="1">
      <c r="A12" s="307"/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  <c r="O12" s="307"/>
      <c r="P12" s="307"/>
      <c r="Q12" s="307"/>
    </row>
    <row r="13" spans="1:18" ht="38.1" customHeight="1" thickBot="1">
      <c r="A13" s="277" t="s">
        <v>375</v>
      </c>
      <c r="B13" s="277" t="s">
        <v>503</v>
      </c>
      <c r="C13" s="277" t="s">
        <v>376</v>
      </c>
      <c r="D13" s="277" t="s">
        <v>504</v>
      </c>
      <c r="E13" s="277" t="s">
        <v>505</v>
      </c>
      <c r="F13" s="277" t="s">
        <v>506</v>
      </c>
      <c r="G13" s="277" t="s">
        <v>507</v>
      </c>
      <c r="H13" s="277" t="s">
        <v>508</v>
      </c>
      <c r="I13" s="277" t="s">
        <v>509</v>
      </c>
      <c r="J13" s="277" t="s">
        <v>510</v>
      </c>
      <c r="K13" s="277" t="s">
        <v>511</v>
      </c>
      <c r="L13" s="277" t="s">
        <v>512</v>
      </c>
      <c r="M13" s="277" t="s">
        <v>513</v>
      </c>
      <c r="N13" s="277" t="s">
        <v>514</v>
      </c>
      <c r="O13" s="277" t="s">
        <v>515</v>
      </c>
      <c r="P13" s="277" t="s">
        <v>19</v>
      </c>
      <c r="Q13" s="277" t="s">
        <v>516</v>
      </c>
    </row>
    <row r="14" spans="1:18">
      <c r="A14" s="279" t="s">
        <v>385</v>
      </c>
      <c r="B14" s="308" t="s">
        <v>517</v>
      </c>
      <c r="C14" s="308"/>
      <c r="D14" s="309" t="s">
        <v>518</v>
      </c>
      <c r="E14" s="281" t="s">
        <v>398</v>
      </c>
      <c r="F14" s="281" t="s">
        <v>398</v>
      </c>
      <c r="G14" s="281" t="s">
        <v>398</v>
      </c>
      <c r="H14" s="281" t="s">
        <v>398</v>
      </c>
      <c r="I14" s="310" t="s">
        <v>398</v>
      </c>
      <c r="J14" s="310" t="s">
        <v>398</v>
      </c>
      <c r="K14" s="281" t="s">
        <v>398</v>
      </c>
      <c r="L14" s="281" t="s">
        <v>398</v>
      </c>
      <c r="M14" s="281" t="s">
        <v>398</v>
      </c>
      <c r="N14" s="281" t="s">
        <v>398</v>
      </c>
      <c r="O14" s="281" t="s">
        <v>398</v>
      </c>
      <c r="P14" s="281" t="s">
        <v>398</v>
      </c>
      <c r="Q14" s="281" t="s">
        <v>398</v>
      </c>
    </row>
    <row r="15" spans="1:18">
      <c r="A15" s="279" t="s">
        <v>387</v>
      </c>
      <c r="B15" s="280" t="s">
        <v>519</v>
      </c>
      <c r="C15" s="280" t="s">
        <v>520</v>
      </c>
      <c r="D15" s="310">
        <v>0</v>
      </c>
      <c r="E15" s="281">
        <v>7461374.0199999996</v>
      </c>
      <c r="F15" s="281">
        <v>0</v>
      </c>
      <c r="G15" s="281">
        <v>-191737.40399999917</v>
      </c>
      <c r="H15" s="281">
        <f>SUM(E15:G15)</f>
        <v>7269636.6160000004</v>
      </c>
      <c r="I15" s="311">
        <v>23</v>
      </c>
      <c r="J15" s="279" t="s">
        <v>521</v>
      </c>
      <c r="K15" s="281">
        <f>H15</f>
        <v>7269636.6160000004</v>
      </c>
      <c r="L15" s="281">
        <v>1032210.357268053</v>
      </c>
      <c r="M15" s="281">
        <v>1879757.8697718875</v>
      </c>
      <c r="N15" s="281">
        <v>2104732.261756348</v>
      </c>
      <c r="O15" s="281">
        <v>2252936.1272037113</v>
      </c>
      <c r="P15" s="281">
        <f>SUM(L15:O15)</f>
        <v>7269636.6159999995</v>
      </c>
      <c r="Q15" s="281">
        <f>P15-K15</f>
        <v>0</v>
      </c>
    </row>
    <row r="16" spans="1:18">
      <c r="A16" s="279" t="s">
        <v>389</v>
      </c>
      <c r="B16" s="280" t="s">
        <v>522</v>
      </c>
      <c r="C16" s="280" t="s">
        <v>523</v>
      </c>
      <c r="D16" s="310">
        <v>0</v>
      </c>
      <c r="E16" s="281">
        <v>6779777.5200000014</v>
      </c>
      <c r="F16" s="281">
        <v>0</v>
      </c>
      <c r="G16" s="281">
        <v>2297120.2279999983</v>
      </c>
      <c r="H16" s="281">
        <f>SUM(E16:G16)</f>
        <v>9076897.7479999997</v>
      </c>
      <c r="I16" s="311">
        <v>23</v>
      </c>
      <c r="J16" s="279" t="s">
        <v>521</v>
      </c>
      <c r="K16" s="281">
        <f>H16</f>
        <v>9076897.7479999997</v>
      </c>
      <c r="L16" s="281">
        <v>1288822.0364037883</v>
      </c>
      <c r="M16" s="281">
        <v>2347073.296258653</v>
      </c>
      <c r="N16" s="281">
        <v>2627977.2340795556</v>
      </c>
      <c r="O16" s="281">
        <v>2813025.1812580018</v>
      </c>
      <c r="P16" s="281">
        <f>SUM(L16:O16)</f>
        <v>9076897.7479999997</v>
      </c>
      <c r="Q16" s="281">
        <f>P16-K16</f>
        <v>0</v>
      </c>
    </row>
    <row r="17" spans="1:17">
      <c r="A17" s="279" t="s">
        <v>391</v>
      </c>
      <c r="B17" s="280" t="s">
        <v>524</v>
      </c>
      <c r="C17" s="280" t="s">
        <v>525</v>
      </c>
      <c r="D17" s="310">
        <v>0</v>
      </c>
      <c r="E17" s="281">
        <v>3236324.01</v>
      </c>
      <c r="F17" s="281">
        <v>0</v>
      </c>
      <c r="G17" s="281">
        <v>985725.7214285722</v>
      </c>
      <c r="H17" s="281">
        <f>SUM(E17:G17)</f>
        <v>4222049.731428572</v>
      </c>
      <c r="I17" s="311">
        <v>23</v>
      </c>
      <c r="J17" s="279" t="s">
        <v>521</v>
      </c>
      <c r="K17" s="281">
        <f>H17</f>
        <v>4222049.731428572</v>
      </c>
      <c r="L17" s="281">
        <v>599485.736617096</v>
      </c>
      <c r="M17" s="281">
        <v>1091723.2357603088</v>
      </c>
      <c r="N17" s="281">
        <v>1222383.559161582</v>
      </c>
      <c r="O17" s="281">
        <v>1308457.1998895847</v>
      </c>
      <c r="P17" s="281">
        <f>SUM(L17:O17)</f>
        <v>4222049.731428571</v>
      </c>
      <c r="Q17" s="281">
        <f>P17-K17</f>
        <v>0</v>
      </c>
    </row>
    <row r="18" spans="1:17">
      <c r="A18" s="279" t="s">
        <v>393</v>
      </c>
      <c r="B18" s="280" t="s">
        <v>526</v>
      </c>
      <c r="C18" s="280" t="s">
        <v>527</v>
      </c>
      <c r="D18" s="310">
        <v>0</v>
      </c>
      <c r="E18" s="281">
        <v>22847884.289999999</v>
      </c>
      <c r="F18" s="281">
        <v>0</v>
      </c>
      <c r="G18" s="281">
        <v>2331773.8210000023</v>
      </c>
      <c r="H18" s="281">
        <f>SUM(E18:G18)</f>
        <v>25179658.111000001</v>
      </c>
      <c r="I18" s="311">
        <v>23</v>
      </c>
      <c r="J18" s="279" t="s">
        <v>521</v>
      </c>
      <c r="K18" s="281">
        <f>H18</f>
        <v>25179658.111000001</v>
      </c>
      <c r="L18" s="281">
        <v>3575241.1389365569</v>
      </c>
      <c r="M18" s="281">
        <v>6510870.2116064327</v>
      </c>
      <c r="N18" s="281">
        <v>7290108.3734467365</v>
      </c>
      <c r="O18" s="281">
        <v>7803438.3870102735</v>
      </c>
      <c r="P18" s="281">
        <f>SUM(L18:O18)</f>
        <v>25179658.110999998</v>
      </c>
      <c r="Q18" s="281">
        <f>P18-K18</f>
        <v>0</v>
      </c>
    </row>
    <row r="19" spans="1:17">
      <c r="A19" s="279" t="s">
        <v>395</v>
      </c>
      <c r="B19" s="280" t="s">
        <v>528</v>
      </c>
      <c r="C19" s="280" t="s">
        <v>529</v>
      </c>
      <c r="D19" s="310">
        <v>0</v>
      </c>
      <c r="E19" s="281">
        <v>9237812.0800000019</v>
      </c>
      <c r="F19" s="281">
        <v>0</v>
      </c>
      <c r="G19" s="281">
        <v>4697.2491920012981</v>
      </c>
      <c r="H19" s="281">
        <f>SUM(E19:G19)</f>
        <v>9242509.3291920032</v>
      </c>
      <c r="I19" s="311">
        <v>23</v>
      </c>
      <c r="J19" s="279" t="s">
        <v>521</v>
      </c>
      <c r="K19" s="281">
        <f>H19</f>
        <v>9242509.3291920032</v>
      </c>
      <c r="L19" s="281">
        <v>1312337.1030322472</v>
      </c>
      <c r="M19" s="281">
        <v>2389896.5747132958</v>
      </c>
      <c r="N19" s="281">
        <v>2675925.7157255453</v>
      </c>
      <c r="O19" s="281">
        <v>2864349.935720914</v>
      </c>
      <c r="P19" s="281">
        <f>SUM(L19:O19)</f>
        <v>9242509.3291920014</v>
      </c>
      <c r="Q19" s="281">
        <f>P19-K19</f>
        <v>0</v>
      </c>
    </row>
    <row r="20" spans="1:17" ht="12" thickBot="1">
      <c r="A20" s="279" t="s">
        <v>397</v>
      </c>
      <c r="B20" s="280" t="s">
        <v>398</v>
      </c>
      <c r="C20" s="280"/>
      <c r="D20" s="309" t="s">
        <v>398</v>
      </c>
      <c r="E20" s="281" t="s">
        <v>398</v>
      </c>
      <c r="F20" s="281" t="s">
        <v>398</v>
      </c>
      <c r="G20" s="281" t="s">
        <v>398</v>
      </c>
      <c r="H20" s="281" t="s">
        <v>398</v>
      </c>
      <c r="I20" s="310" t="s">
        <v>398</v>
      </c>
      <c r="J20" s="310" t="s">
        <v>398</v>
      </c>
      <c r="K20" s="281" t="s">
        <v>398</v>
      </c>
      <c r="L20" s="281" t="s">
        <v>398</v>
      </c>
      <c r="M20" s="281" t="s">
        <v>398</v>
      </c>
      <c r="N20" s="281" t="s">
        <v>398</v>
      </c>
      <c r="O20" s="281" t="s">
        <v>398</v>
      </c>
      <c r="P20" s="281" t="s">
        <v>398</v>
      </c>
      <c r="Q20" s="281" t="s">
        <v>398</v>
      </c>
    </row>
    <row r="21" spans="1:17" ht="12" thickBot="1">
      <c r="A21" s="279" t="s">
        <v>399</v>
      </c>
      <c r="B21" s="312"/>
      <c r="C21" s="312" t="s">
        <v>429</v>
      </c>
      <c r="D21" s="313" t="s">
        <v>398</v>
      </c>
      <c r="E21" s="314">
        <f>SUM(E15:E20)</f>
        <v>49563171.920000002</v>
      </c>
      <c r="F21" s="314">
        <f>SUM(F15:F20)</f>
        <v>0</v>
      </c>
      <c r="G21" s="314">
        <f>SUM(G15:G20)</f>
        <v>5427579.6156205749</v>
      </c>
      <c r="H21" s="314">
        <f>SUM(H15:H20)</f>
        <v>54990751.535620578</v>
      </c>
      <c r="I21" s="315" t="s">
        <v>398</v>
      </c>
      <c r="J21" s="315" t="s">
        <v>398</v>
      </c>
      <c r="K21" s="314">
        <f t="shared" ref="K21:Q21" si="0">SUM(K15:K20)</f>
        <v>54990751.535620578</v>
      </c>
      <c r="L21" s="314">
        <f t="shared" si="0"/>
        <v>7808096.3722577412</v>
      </c>
      <c r="M21" s="314">
        <f t="shared" si="0"/>
        <v>14219321.188110577</v>
      </c>
      <c r="N21" s="314">
        <f t="shared" si="0"/>
        <v>15921127.144169766</v>
      </c>
      <c r="O21" s="314">
        <f t="shared" si="0"/>
        <v>17042206.831082486</v>
      </c>
      <c r="P21" s="314">
        <f t="shared" si="0"/>
        <v>54990751.53562057</v>
      </c>
      <c r="Q21" s="314">
        <f t="shared" si="0"/>
        <v>0</v>
      </c>
    </row>
    <row r="22" spans="1:17" ht="12" thickTop="1">
      <c r="A22" s="279" t="s">
        <v>401</v>
      </c>
      <c r="B22" s="280" t="s">
        <v>398</v>
      </c>
      <c r="C22" s="280"/>
      <c r="D22" s="309" t="s">
        <v>398</v>
      </c>
      <c r="E22" s="316" t="s">
        <v>398</v>
      </c>
      <c r="F22" s="316" t="s">
        <v>398</v>
      </c>
      <c r="G22" s="316" t="s">
        <v>398</v>
      </c>
      <c r="H22" s="316" t="s">
        <v>398</v>
      </c>
      <c r="I22" s="310" t="s">
        <v>398</v>
      </c>
      <c r="J22" s="310" t="s">
        <v>398</v>
      </c>
      <c r="K22" s="316" t="s">
        <v>398</v>
      </c>
      <c r="L22" s="316" t="s">
        <v>398</v>
      </c>
      <c r="M22" s="316" t="s">
        <v>398</v>
      </c>
      <c r="N22" s="316" t="s">
        <v>398</v>
      </c>
      <c r="O22" s="316" t="s">
        <v>398</v>
      </c>
      <c r="P22" s="316" t="s">
        <v>398</v>
      </c>
      <c r="Q22" s="316" t="s">
        <v>398</v>
      </c>
    </row>
    <row r="23" spans="1:17">
      <c r="A23" s="279" t="s">
        <v>403</v>
      </c>
      <c r="B23" s="280" t="s">
        <v>398</v>
      </c>
      <c r="C23" s="280"/>
      <c r="D23" s="309" t="s">
        <v>398</v>
      </c>
      <c r="E23" s="316" t="s">
        <v>398</v>
      </c>
      <c r="F23" s="316" t="s">
        <v>398</v>
      </c>
      <c r="G23" s="316" t="s">
        <v>398</v>
      </c>
      <c r="H23" s="316" t="s">
        <v>398</v>
      </c>
      <c r="I23" s="310" t="s">
        <v>398</v>
      </c>
      <c r="J23" s="310" t="s">
        <v>398</v>
      </c>
      <c r="K23" s="316" t="s">
        <v>398</v>
      </c>
      <c r="L23" s="316" t="s">
        <v>398</v>
      </c>
      <c r="M23" s="316" t="s">
        <v>398</v>
      </c>
      <c r="N23" s="316" t="s">
        <v>398</v>
      </c>
      <c r="O23" s="316" t="s">
        <v>398</v>
      </c>
      <c r="P23" s="316" t="s">
        <v>398</v>
      </c>
      <c r="Q23" s="316" t="s">
        <v>398</v>
      </c>
    </row>
    <row r="24" spans="1:17">
      <c r="A24" s="279" t="s">
        <v>405</v>
      </c>
      <c r="B24" s="308" t="s">
        <v>530</v>
      </c>
      <c r="C24" s="308"/>
      <c r="D24" s="309" t="s">
        <v>518</v>
      </c>
      <c r="E24" s="316" t="s">
        <v>398</v>
      </c>
      <c r="F24" s="316" t="s">
        <v>398</v>
      </c>
      <c r="G24" s="316" t="s">
        <v>398</v>
      </c>
      <c r="H24" s="316" t="s">
        <v>398</v>
      </c>
      <c r="I24" s="310" t="s">
        <v>398</v>
      </c>
      <c r="J24" s="310" t="s">
        <v>398</v>
      </c>
      <c r="K24" s="316" t="s">
        <v>398</v>
      </c>
      <c r="L24" s="316" t="s">
        <v>398</v>
      </c>
      <c r="M24" s="316" t="s">
        <v>398</v>
      </c>
      <c r="N24" s="316" t="s">
        <v>398</v>
      </c>
      <c r="O24" s="316" t="s">
        <v>398</v>
      </c>
      <c r="P24" s="316" t="s">
        <v>398</v>
      </c>
      <c r="Q24" s="316" t="s">
        <v>398</v>
      </c>
    </row>
    <row r="25" spans="1:17">
      <c r="A25" s="279" t="s">
        <v>407</v>
      </c>
      <c r="B25" s="280" t="s">
        <v>531</v>
      </c>
      <c r="C25" s="280" t="s">
        <v>532</v>
      </c>
      <c r="D25" s="310">
        <v>0</v>
      </c>
      <c r="E25" s="281">
        <v>0</v>
      </c>
      <c r="F25" s="316">
        <v>0</v>
      </c>
      <c r="G25" s="316">
        <v>0</v>
      </c>
      <c r="H25" s="316">
        <f t="shared" ref="H25:H34" si="1">SUM(E25:G25)</f>
        <v>0</v>
      </c>
      <c r="I25" s="311">
        <v>25</v>
      </c>
      <c r="J25" s="279" t="s">
        <v>533</v>
      </c>
      <c r="K25" s="316">
        <f t="shared" ref="K25:K34" si="2">H25</f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f t="shared" ref="P25:P34" si="3">SUM(L25:O25)</f>
        <v>0</v>
      </c>
      <c r="Q25" s="316">
        <f t="shared" ref="Q25:Q34" si="4">P25-K25</f>
        <v>0</v>
      </c>
    </row>
    <row r="26" spans="1:17">
      <c r="A26" s="279" t="s">
        <v>408</v>
      </c>
      <c r="B26" s="280" t="s">
        <v>534</v>
      </c>
      <c r="C26" s="280" t="s">
        <v>535</v>
      </c>
      <c r="D26" s="310">
        <v>0</v>
      </c>
      <c r="E26" s="281">
        <v>2062534.8199999998</v>
      </c>
      <c r="F26" s="316">
        <v>0</v>
      </c>
      <c r="G26" s="316">
        <v>-18130.669610206969</v>
      </c>
      <c r="H26" s="316">
        <f t="shared" si="1"/>
        <v>2044404.1503897929</v>
      </c>
      <c r="I26" s="311">
        <v>26</v>
      </c>
      <c r="J26" s="279" t="s">
        <v>536</v>
      </c>
      <c r="K26" s="316">
        <f t="shared" si="2"/>
        <v>2044404.1503897929</v>
      </c>
      <c r="L26" s="316">
        <v>2044378.5636863152</v>
      </c>
      <c r="M26" s="316">
        <v>25.586703477521446</v>
      </c>
      <c r="N26" s="316">
        <v>0</v>
      </c>
      <c r="O26" s="316">
        <v>0</v>
      </c>
      <c r="P26" s="316">
        <f t="shared" si="3"/>
        <v>2044404.1503897926</v>
      </c>
      <c r="Q26" s="316">
        <f t="shared" si="4"/>
        <v>0</v>
      </c>
    </row>
    <row r="27" spans="1:17">
      <c r="A27" s="279" t="s">
        <v>410</v>
      </c>
      <c r="B27" s="280" t="s">
        <v>537</v>
      </c>
      <c r="C27" s="280" t="s">
        <v>538</v>
      </c>
      <c r="D27" s="310">
        <v>0</v>
      </c>
      <c r="E27" s="281">
        <v>4097163.13</v>
      </c>
      <c r="F27" s="316">
        <v>0</v>
      </c>
      <c r="G27" s="316">
        <v>110852.18579879217</v>
      </c>
      <c r="H27" s="316">
        <f t="shared" si="1"/>
        <v>4208015.3157987921</v>
      </c>
      <c r="I27" s="311">
        <v>27</v>
      </c>
      <c r="J27" s="279" t="s">
        <v>539</v>
      </c>
      <c r="K27" s="316">
        <f t="shared" si="2"/>
        <v>4208015.3157987921</v>
      </c>
      <c r="L27" s="316">
        <v>4014439.2630349817</v>
      </c>
      <c r="M27" s="316">
        <v>193576.05276381032</v>
      </c>
      <c r="N27" s="316">
        <v>0</v>
      </c>
      <c r="O27" s="316">
        <v>0</v>
      </c>
      <c r="P27" s="316">
        <f t="shared" si="3"/>
        <v>4208015.3157987921</v>
      </c>
      <c r="Q27" s="316">
        <f t="shared" si="4"/>
        <v>0</v>
      </c>
    </row>
    <row r="28" spans="1:17">
      <c r="A28" s="279" t="s">
        <v>412</v>
      </c>
      <c r="B28" s="280" t="s">
        <v>540</v>
      </c>
      <c r="C28" s="280" t="s">
        <v>541</v>
      </c>
      <c r="D28" s="310">
        <v>0</v>
      </c>
      <c r="E28" s="281">
        <v>27872367.890000001</v>
      </c>
      <c r="F28" s="316">
        <v>0</v>
      </c>
      <c r="G28" s="316">
        <v>1149527.5542645194</v>
      </c>
      <c r="H28" s="316">
        <f t="shared" si="1"/>
        <v>29021895.44426452</v>
      </c>
      <c r="I28" s="311">
        <v>28</v>
      </c>
      <c r="J28" s="279" t="s">
        <v>341</v>
      </c>
      <c r="K28" s="316">
        <f t="shared" si="2"/>
        <v>29021895.44426452</v>
      </c>
      <c r="L28" s="316">
        <v>26415417.699471317</v>
      </c>
      <c r="M28" s="316">
        <v>2606477.7447932027</v>
      </c>
      <c r="N28" s="316">
        <v>0</v>
      </c>
      <c r="O28" s="316">
        <v>0</v>
      </c>
      <c r="P28" s="316">
        <f t="shared" si="3"/>
        <v>29021895.44426452</v>
      </c>
      <c r="Q28" s="316">
        <f t="shared" si="4"/>
        <v>0</v>
      </c>
    </row>
    <row r="29" spans="1:17">
      <c r="A29" s="279" t="s">
        <v>414</v>
      </c>
      <c r="B29" s="280" t="s">
        <v>542</v>
      </c>
      <c r="C29" s="280" t="s">
        <v>543</v>
      </c>
      <c r="D29" s="310">
        <v>0</v>
      </c>
      <c r="E29" s="281">
        <v>37626195.940000005</v>
      </c>
      <c r="F29" s="316">
        <v>0</v>
      </c>
      <c r="G29" s="316">
        <v>-1056717.8808661476</v>
      </c>
      <c r="H29" s="316">
        <f t="shared" si="1"/>
        <v>36569478.059133857</v>
      </c>
      <c r="I29" s="311">
        <v>29</v>
      </c>
      <c r="J29" s="279" t="s">
        <v>544</v>
      </c>
      <c r="K29" s="316">
        <f t="shared" si="2"/>
        <v>36569478.059133857</v>
      </c>
      <c r="L29" s="316">
        <v>36569478.059133857</v>
      </c>
      <c r="M29" s="316">
        <v>0</v>
      </c>
      <c r="N29" s="316">
        <v>0</v>
      </c>
      <c r="O29" s="316">
        <v>0</v>
      </c>
      <c r="P29" s="316">
        <f t="shared" si="3"/>
        <v>36569478.059133857</v>
      </c>
      <c r="Q29" s="316">
        <f t="shared" si="4"/>
        <v>0</v>
      </c>
    </row>
    <row r="30" spans="1:17">
      <c r="A30" s="279" t="s">
        <v>416</v>
      </c>
      <c r="B30" s="280" t="s">
        <v>545</v>
      </c>
      <c r="C30" s="280" t="s">
        <v>546</v>
      </c>
      <c r="D30" s="310">
        <v>0</v>
      </c>
      <c r="E30" s="281">
        <v>4929613.8500000006</v>
      </c>
      <c r="F30" s="316">
        <v>0</v>
      </c>
      <c r="G30" s="316">
        <v>-313706.50221419707</v>
      </c>
      <c r="H30" s="316">
        <f t="shared" si="1"/>
        <v>4615907.3477858035</v>
      </c>
      <c r="I30" s="311">
        <v>30</v>
      </c>
      <c r="J30" s="279" t="s">
        <v>547</v>
      </c>
      <c r="K30" s="316">
        <f t="shared" si="2"/>
        <v>4615907.3477858035</v>
      </c>
      <c r="L30" s="316">
        <v>4615907.3477858035</v>
      </c>
      <c r="M30" s="316">
        <v>0</v>
      </c>
      <c r="N30" s="316">
        <v>0</v>
      </c>
      <c r="O30" s="316">
        <v>0</v>
      </c>
      <c r="P30" s="316">
        <f t="shared" si="3"/>
        <v>4615907.3477858035</v>
      </c>
      <c r="Q30" s="316">
        <f t="shared" si="4"/>
        <v>0</v>
      </c>
    </row>
    <row r="31" spans="1:17">
      <c r="A31" s="279" t="s">
        <v>418</v>
      </c>
      <c r="B31" s="280" t="s">
        <v>548</v>
      </c>
      <c r="C31" s="280" t="s">
        <v>549</v>
      </c>
      <c r="D31" s="310">
        <v>0</v>
      </c>
      <c r="E31" s="281">
        <v>32105537.729999997</v>
      </c>
      <c r="F31" s="316">
        <v>0</v>
      </c>
      <c r="G31" s="316">
        <v>2979372.0789640918</v>
      </c>
      <c r="H31" s="316">
        <f t="shared" si="1"/>
        <v>35084909.808964089</v>
      </c>
      <c r="I31" s="311">
        <v>31</v>
      </c>
      <c r="J31" s="279" t="s">
        <v>550</v>
      </c>
      <c r="K31" s="316">
        <f t="shared" si="2"/>
        <v>35084909.808964089</v>
      </c>
      <c r="L31" s="316">
        <v>35084909.808964089</v>
      </c>
      <c r="M31" s="316">
        <v>0</v>
      </c>
      <c r="N31" s="316">
        <v>0</v>
      </c>
      <c r="O31" s="316">
        <v>0</v>
      </c>
      <c r="P31" s="316">
        <f t="shared" si="3"/>
        <v>35084909.808964089</v>
      </c>
      <c r="Q31" s="316">
        <f t="shared" si="4"/>
        <v>0</v>
      </c>
    </row>
    <row r="32" spans="1:17">
      <c r="A32" s="279" t="s">
        <v>420</v>
      </c>
      <c r="B32" s="280" t="s">
        <v>551</v>
      </c>
      <c r="C32" s="280" t="s">
        <v>552</v>
      </c>
      <c r="D32" s="310">
        <v>0</v>
      </c>
      <c r="E32" s="281">
        <v>661031.63999999978</v>
      </c>
      <c r="F32" s="316">
        <v>0</v>
      </c>
      <c r="G32" s="316">
        <v>382.38973200006876</v>
      </c>
      <c r="H32" s="316">
        <f t="shared" si="1"/>
        <v>661414.02973199985</v>
      </c>
      <c r="I32" s="311">
        <v>32</v>
      </c>
      <c r="J32" s="279" t="s">
        <v>553</v>
      </c>
      <c r="K32" s="316">
        <f t="shared" si="2"/>
        <v>661414.02973199985</v>
      </c>
      <c r="L32" s="316">
        <v>661414.02973199985</v>
      </c>
      <c r="M32" s="316">
        <v>0</v>
      </c>
      <c r="N32" s="316">
        <v>0</v>
      </c>
      <c r="O32" s="316">
        <v>0</v>
      </c>
      <c r="P32" s="316">
        <f t="shared" si="3"/>
        <v>661414.02973199985</v>
      </c>
      <c r="Q32" s="316">
        <f t="shared" si="4"/>
        <v>0</v>
      </c>
    </row>
    <row r="33" spans="1:17">
      <c r="A33" s="279" t="s">
        <v>421</v>
      </c>
      <c r="B33" s="280" t="s">
        <v>554</v>
      </c>
      <c r="C33" s="280" t="s">
        <v>555</v>
      </c>
      <c r="D33" s="310">
        <v>0</v>
      </c>
      <c r="E33" s="281">
        <v>368552.04</v>
      </c>
      <c r="F33" s="316">
        <v>0</v>
      </c>
      <c r="G33" s="316">
        <v>18622.252565580653</v>
      </c>
      <c r="H33" s="316">
        <f t="shared" si="1"/>
        <v>387174.29256558063</v>
      </c>
      <c r="I33" s="311">
        <v>33</v>
      </c>
      <c r="J33" s="279" t="s">
        <v>556</v>
      </c>
      <c r="K33" s="316">
        <f t="shared" si="2"/>
        <v>387174.29256558063</v>
      </c>
      <c r="L33" s="316">
        <v>387174.29256558063</v>
      </c>
      <c r="M33" s="316">
        <v>0</v>
      </c>
      <c r="N33" s="316">
        <v>0</v>
      </c>
      <c r="O33" s="316">
        <v>0</v>
      </c>
      <c r="P33" s="316">
        <f t="shared" si="3"/>
        <v>387174.29256558063</v>
      </c>
      <c r="Q33" s="316">
        <f t="shared" si="4"/>
        <v>0</v>
      </c>
    </row>
    <row r="34" spans="1:17">
      <c r="A34" s="279" t="s">
        <v>423</v>
      </c>
      <c r="B34" s="280" t="s">
        <v>557</v>
      </c>
      <c r="C34" s="280" t="s">
        <v>558</v>
      </c>
      <c r="D34" s="310">
        <v>0</v>
      </c>
      <c r="E34" s="281">
        <v>9425389.8299999982</v>
      </c>
      <c r="F34" s="316">
        <v>0</v>
      </c>
      <c r="G34" s="316">
        <v>1320177.2809331249</v>
      </c>
      <c r="H34" s="316">
        <f t="shared" si="1"/>
        <v>10745567.110933123</v>
      </c>
      <c r="I34" s="311">
        <v>34</v>
      </c>
      <c r="J34" s="279" t="s">
        <v>559</v>
      </c>
      <c r="K34" s="316">
        <f t="shared" si="2"/>
        <v>10745567.110933123</v>
      </c>
      <c r="L34" s="316">
        <v>10745567.110933123</v>
      </c>
      <c r="M34" s="316">
        <v>0</v>
      </c>
      <c r="N34" s="316">
        <v>0</v>
      </c>
      <c r="O34" s="316">
        <v>0</v>
      </c>
      <c r="P34" s="316">
        <f t="shared" si="3"/>
        <v>10745567.110933123</v>
      </c>
      <c r="Q34" s="316">
        <f t="shared" si="4"/>
        <v>0</v>
      </c>
    </row>
    <row r="35" spans="1:17" ht="12" thickBot="1">
      <c r="A35" s="279" t="s">
        <v>424</v>
      </c>
      <c r="B35" s="280" t="s">
        <v>398</v>
      </c>
      <c r="C35" s="280"/>
      <c r="D35" s="309" t="s">
        <v>398</v>
      </c>
      <c r="E35" s="316" t="s">
        <v>398</v>
      </c>
      <c r="F35" s="316" t="s">
        <v>398</v>
      </c>
      <c r="G35" s="316" t="s">
        <v>398</v>
      </c>
      <c r="H35" s="316" t="s">
        <v>398</v>
      </c>
      <c r="I35" s="310" t="s">
        <v>398</v>
      </c>
      <c r="J35" s="310" t="s">
        <v>398</v>
      </c>
      <c r="K35" s="316" t="s">
        <v>398</v>
      </c>
      <c r="L35" s="316" t="s">
        <v>398</v>
      </c>
      <c r="M35" s="316" t="s">
        <v>398</v>
      </c>
      <c r="N35" s="316" t="s">
        <v>398</v>
      </c>
      <c r="O35" s="316" t="s">
        <v>398</v>
      </c>
      <c r="P35" s="316" t="s">
        <v>398</v>
      </c>
      <c r="Q35" s="316" t="s">
        <v>398</v>
      </c>
    </row>
    <row r="36" spans="1:17" ht="12" thickBot="1">
      <c r="A36" s="279" t="s">
        <v>427</v>
      </c>
      <c r="B36" s="312"/>
      <c r="C36" s="312" t="s">
        <v>429</v>
      </c>
      <c r="D36" s="313" t="s">
        <v>398</v>
      </c>
      <c r="E36" s="314">
        <f>SUM(E25:E35)</f>
        <v>119148386.86999999</v>
      </c>
      <c r="F36" s="314">
        <f>SUM(F25:F35)</f>
        <v>0</v>
      </c>
      <c r="G36" s="314">
        <f>SUM(G25:G35)</f>
        <v>4190378.6895675575</v>
      </c>
      <c r="H36" s="314">
        <f>SUM(H25:H35)</f>
        <v>123338765.55956757</v>
      </c>
      <c r="I36" s="315" t="s">
        <v>398</v>
      </c>
      <c r="J36" s="315" t="s">
        <v>398</v>
      </c>
      <c r="K36" s="314">
        <f t="shared" ref="K36:Q36" si="5">SUM(K25:K35)</f>
        <v>123338765.55956757</v>
      </c>
      <c r="L36" s="314">
        <f t="shared" si="5"/>
        <v>120538686.17530707</v>
      </c>
      <c r="M36" s="314">
        <f t="shared" si="5"/>
        <v>2800079.3842604905</v>
      </c>
      <c r="N36" s="314">
        <f t="shared" si="5"/>
        <v>0</v>
      </c>
      <c r="O36" s="314">
        <f t="shared" si="5"/>
        <v>0</v>
      </c>
      <c r="P36" s="314">
        <f t="shared" si="5"/>
        <v>123338765.55956757</v>
      </c>
      <c r="Q36" s="314">
        <f t="shared" si="5"/>
        <v>0</v>
      </c>
    </row>
    <row r="37" spans="1:17" ht="12" thickTop="1">
      <c r="A37" s="279" t="s">
        <v>428</v>
      </c>
      <c r="B37" s="280" t="s">
        <v>398</v>
      </c>
      <c r="C37" s="280"/>
      <c r="D37" s="309" t="s">
        <v>398</v>
      </c>
      <c r="E37" s="316" t="s">
        <v>398</v>
      </c>
      <c r="F37" s="316" t="s">
        <v>398</v>
      </c>
      <c r="G37" s="316" t="s">
        <v>398</v>
      </c>
      <c r="H37" s="316" t="s">
        <v>398</v>
      </c>
      <c r="I37" s="310" t="s">
        <v>398</v>
      </c>
      <c r="J37" s="310" t="s">
        <v>398</v>
      </c>
      <c r="K37" s="316" t="s">
        <v>398</v>
      </c>
      <c r="L37" s="316" t="s">
        <v>398</v>
      </c>
      <c r="M37" s="316" t="s">
        <v>398</v>
      </c>
      <c r="N37" s="316" t="s">
        <v>398</v>
      </c>
      <c r="O37" s="316" t="s">
        <v>398</v>
      </c>
      <c r="P37" s="316" t="s">
        <v>398</v>
      </c>
      <c r="Q37" s="316" t="s">
        <v>398</v>
      </c>
    </row>
    <row r="38" spans="1:17">
      <c r="A38" s="279" t="s">
        <v>430</v>
      </c>
      <c r="B38" s="280" t="s">
        <v>398</v>
      </c>
      <c r="C38" s="280"/>
      <c r="D38" s="309" t="s">
        <v>398</v>
      </c>
      <c r="E38" s="316" t="s">
        <v>398</v>
      </c>
      <c r="F38" s="316" t="s">
        <v>398</v>
      </c>
      <c r="G38" s="316" t="s">
        <v>398</v>
      </c>
      <c r="H38" s="316" t="s">
        <v>398</v>
      </c>
      <c r="I38" s="310" t="s">
        <v>398</v>
      </c>
      <c r="J38" s="310" t="s">
        <v>398</v>
      </c>
      <c r="K38" s="316" t="s">
        <v>398</v>
      </c>
      <c r="L38" s="316" t="s">
        <v>398</v>
      </c>
      <c r="M38" s="316" t="s">
        <v>398</v>
      </c>
      <c r="N38" s="316" t="s">
        <v>398</v>
      </c>
      <c r="O38" s="316" t="s">
        <v>398</v>
      </c>
      <c r="P38" s="316" t="s">
        <v>398</v>
      </c>
      <c r="Q38" s="316" t="s">
        <v>398</v>
      </c>
    </row>
    <row r="39" spans="1:17">
      <c r="A39" s="279" t="s">
        <v>431</v>
      </c>
      <c r="B39" s="308" t="s">
        <v>560</v>
      </c>
      <c r="C39" s="308"/>
      <c r="D39" s="309"/>
      <c r="E39" s="316"/>
      <c r="F39" s="316"/>
      <c r="G39" s="316"/>
      <c r="H39" s="316"/>
      <c r="I39" s="310"/>
      <c r="J39" s="310"/>
      <c r="K39" s="316"/>
      <c r="L39" s="316"/>
      <c r="M39" s="316"/>
      <c r="N39" s="316"/>
      <c r="O39" s="316"/>
      <c r="P39" s="316"/>
      <c r="Q39" s="316"/>
    </row>
    <row r="40" spans="1:17">
      <c r="A40" s="279" t="s">
        <v>433</v>
      </c>
      <c r="B40" s="280" t="s">
        <v>561</v>
      </c>
      <c r="C40" s="280" t="s">
        <v>562</v>
      </c>
      <c r="D40" s="310">
        <v>0</v>
      </c>
      <c r="E40" s="281">
        <v>20153.199999999997</v>
      </c>
      <c r="F40" s="316">
        <v>0</v>
      </c>
      <c r="G40" s="316">
        <v>917.42511841065425</v>
      </c>
      <c r="H40" s="316">
        <f t="shared" ref="H40:H54" si="6">SUM(E40:G40)</f>
        <v>21070.625118410651</v>
      </c>
      <c r="I40" s="311">
        <v>36</v>
      </c>
      <c r="J40" s="279" t="s">
        <v>563</v>
      </c>
      <c r="K40" s="316">
        <f t="shared" ref="K40:K54" si="7">H40</f>
        <v>21070.625118410651</v>
      </c>
      <c r="L40" s="316">
        <v>1147.0757178217891</v>
      </c>
      <c r="M40" s="316">
        <v>19923.549400588861</v>
      </c>
      <c r="N40" s="316">
        <v>0</v>
      </c>
      <c r="O40" s="316">
        <v>0</v>
      </c>
      <c r="P40" s="316">
        <f t="shared" ref="P40:P54" si="8">SUM(L40:O40)</f>
        <v>21070.625118410651</v>
      </c>
      <c r="Q40" s="316">
        <f t="shared" ref="Q40:Q54" si="9">P40-K40</f>
        <v>0</v>
      </c>
    </row>
    <row r="41" spans="1:17">
      <c r="A41" s="279" t="s">
        <v>435</v>
      </c>
      <c r="B41" s="280" t="s">
        <v>564</v>
      </c>
      <c r="C41" s="280" t="s">
        <v>565</v>
      </c>
      <c r="D41" s="310">
        <v>0</v>
      </c>
      <c r="E41" s="281">
        <v>2626359.8899999997</v>
      </c>
      <c r="F41" s="316">
        <v>0</v>
      </c>
      <c r="G41" s="316">
        <v>137265.53925948683</v>
      </c>
      <c r="H41" s="316">
        <f t="shared" si="6"/>
        <v>2763625.4292594865</v>
      </c>
      <c r="I41" s="311">
        <v>37</v>
      </c>
      <c r="J41" s="279" t="s">
        <v>566</v>
      </c>
      <c r="K41" s="316">
        <f t="shared" si="7"/>
        <v>2763625.4292594865</v>
      </c>
      <c r="L41" s="316">
        <v>922041.84858110291</v>
      </c>
      <c r="M41" s="316">
        <v>1841583.5806783836</v>
      </c>
      <c r="N41" s="316">
        <v>0</v>
      </c>
      <c r="O41" s="316">
        <v>0</v>
      </c>
      <c r="P41" s="316">
        <f t="shared" si="8"/>
        <v>2763625.4292594865</v>
      </c>
      <c r="Q41" s="316">
        <f t="shared" si="9"/>
        <v>0</v>
      </c>
    </row>
    <row r="42" spans="1:17">
      <c r="A42" s="279" t="s">
        <v>436</v>
      </c>
      <c r="B42" s="280" t="s">
        <v>567</v>
      </c>
      <c r="C42" s="280" t="s">
        <v>541</v>
      </c>
      <c r="D42" s="310">
        <v>0</v>
      </c>
      <c r="E42" s="281">
        <v>31987350.440000001</v>
      </c>
      <c r="F42" s="316">
        <v>0</v>
      </c>
      <c r="G42" s="316">
        <v>1038174.6230101138</v>
      </c>
      <c r="H42" s="316">
        <f t="shared" si="6"/>
        <v>33025525.063010115</v>
      </c>
      <c r="I42" s="311">
        <v>38</v>
      </c>
      <c r="J42" s="279" t="s">
        <v>340</v>
      </c>
      <c r="K42" s="316">
        <f t="shared" si="7"/>
        <v>33025525.063010115</v>
      </c>
      <c r="L42" s="316">
        <v>11798553.952260958</v>
      </c>
      <c r="M42" s="316">
        <v>21226971.110749155</v>
      </c>
      <c r="N42" s="316">
        <v>0</v>
      </c>
      <c r="O42" s="316">
        <v>0</v>
      </c>
      <c r="P42" s="316">
        <f t="shared" si="8"/>
        <v>33025525.063010111</v>
      </c>
      <c r="Q42" s="316">
        <f t="shared" si="9"/>
        <v>0</v>
      </c>
    </row>
    <row r="43" spans="1:17">
      <c r="A43" s="279" t="s">
        <v>437</v>
      </c>
      <c r="B43" s="280" t="s">
        <v>568</v>
      </c>
      <c r="C43" s="280" t="s">
        <v>569</v>
      </c>
      <c r="D43" s="310">
        <v>0</v>
      </c>
      <c r="E43" s="281">
        <v>49413329.000000007</v>
      </c>
      <c r="F43" s="316">
        <v>0</v>
      </c>
      <c r="G43" s="316">
        <v>4249957.2586622685</v>
      </c>
      <c r="H43" s="316">
        <f t="shared" si="6"/>
        <v>53663286.258662276</v>
      </c>
      <c r="I43" s="311">
        <v>39</v>
      </c>
      <c r="J43" s="279" t="s">
        <v>570</v>
      </c>
      <c r="K43" s="316">
        <f t="shared" si="7"/>
        <v>53663286.258662276</v>
      </c>
      <c r="L43" s="316">
        <v>0</v>
      </c>
      <c r="M43" s="316">
        <v>53663286.258662276</v>
      </c>
      <c r="N43" s="316">
        <v>0</v>
      </c>
      <c r="O43" s="316">
        <v>0</v>
      </c>
      <c r="P43" s="316">
        <f t="shared" si="8"/>
        <v>53663286.258662276</v>
      </c>
      <c r="Q43" s="316">
        <f t="shared" si="9"/>
        <v>0</v>
      </c>
    </row>
    <row r="44" spans="1:17">
      <c r="A44" s="279" t="s">
        <v>438</v>
      </c>
      <c r="B44" s="280" t="s">
        <v>571</v>
      </c>
      <c r="C44" s="280" t="s">
        <v>549</v>
      </c>
      <c r="D44" s="310">
        <v>0</v>
      </c>
      <c r="E44" s="281">
        <v>44628001.049999997</v>
      </c>
      <c r="F44" s="316">
        <v>0</v>
      </c>
      <c r="G44" s="316">
        <v>2488193.5029025003</v>
      </c>
      <c r="H44" s="316">
        <f t="shared" si="6"/>
        <v>47116194.552902497</v>
      </c>
      <c r="I44" s="311">
        <v>40</v>
      </c>
      <c r="J44" s="279" t="s">
        <v>572</v>
      </c>
      <c r="K44" s="316">
        <f t="shared" si="7"/>
        <v>47116194.552902497</v>
      </c>
      <c r="L44" s="316">
        <v>0</v>
      </c>
      <c r="M44" s="316">
        <v>47116194.552902497</v>
      </c>
      <c r="N44" s="316">
        <v>0</v>
      </c>
      <c r="O44" s="316">
        <v>0</v>
      </c>
      <c r="P44" s="316">
        <f t="shared" si="8"/>
        <v>47116194.552902497</v>
      </c>
      <c r="Q44" s="316">
        <f t="shared" si="9"/>
        <v>0</v>
      </c>
    </row>
    <row r="45" spans="1:17">
      <c r="A45" s="279" t="s">
        <v>573</v>
      </c>
      <c r="B45" s="280" t="s">
        <v>574</v>
      </c>
      <c r="C45" s="280" t="s">
        <v>575</v>
      </c>
      <c r="D45" s="310">
        <v>0</v>
      </c>
      <c r="E45" s="281">
        <v>14839121.9</v>
      </c>
      <c r="F45" s="316">
        <v>0</v>
      </c>
      <c r="G45" s="316">
        <v>592305.49380593374</v>
      </c>
      <c r="H45" s="316">
        <f t="shared" si="6"/>
        <v>15431427.393805934</v>
      </c>
      <c r="I45" s="311">
        <v>41</v>
      </c>
      <c r="J45" s="279" t="s">
        <v>576</v>
      </c>
      <c r="K45" s="316">
        <f t="shared" si="7"/>
        <v>15431427.393805934</v>
      </c>
      <c r="L45" s="316">
        <v>0</v>
      </c>
      <c r="M45" s="316">
        <v>15431427.393805934</v>
      </c>
      <c r="N45" s="316">
        <v>0</v>
      </c>
      <c r="O45" s="316">
        <v>0</v>
      </c>
      <c r="P45" s="316">
        <f t="shared" si="8"/>
        <v>15431427.393805934</v>
      </c>
      <c r="Q45" s="316">
        <f t="shared" si="9"/>
        <v>0</v>
      </c>
    </row>
    <row r="46" spans="1:17">
      <c r="A46" s="279" t="s">
        <v>577</v>
      </c>
      <c r="B46" s="280" t="s">
        <v>578</v>
      </c>
      <c r="C46" s="280" t="s">
        <v>555</v>
      </c>
      <c r="D46" s="310">
        <v>0</v>
      </c>
      <c r="E46" s="281">
        <v>47085253.710000008</v>
      </c>
      <c r="F46" s="316">
        <v>0</v>
      </c>
      <c r="G46" s="316">
        <v>1952505.5254598707</v>
      </c>
      <c r="H46" s="316">
        <f t="shared" si="6"/>
        <v>49037759.235459879</v>
      </c>
      <c r="I46" s="311">
        <v>42</v>
      </c>
      <c r="J46" s="279" t="s">
        <v>579</v>
      </c>
      <c r="K46" s="316">
        <f t="shared" si="7"/>
        <v>49037759.235459879</v>
      </c>
      <c r="L46" s="316">
        <v>0</v>
      </c>
      <c r="M46" s="316">
        <v>49037759.235459879</v>
      </c>
      <c r="N46" s="316">
        <v>0</v>
      </c>
      <c r="O46" s="316">
        <v>0</v>
      </c>
      <c r="P46" s="316">
        <f t="shared" si="8"/>
        <v>49037759.235459879</v>
      </c>
      <c r="Q46" s="316">
        <f t="shared" si="9"/>
        <v>0</v>
      </c>
    </row>
    <row r="47" spans="1:17">
      <c r="A47" s="279" t="s">
        <v>580</v>
      </c>
      <c r="B47" s="280" t="s">
        <v>581</v>
      </c>
      <c r="C47" s="280" t="s">
        <v>582</v>
      </c>
      <c r="D47" s="310">
        <v>0</v>
      </c>
      <c r="E47" s="281">
        <v>66346290.239999995</v>
      </c>
      <c r="F47" s="316">
        <v>0</v>
      </c>
      <c r="G47" s="316">
        <v>7813602.8155394495</v>
      </c>
      <c r="H47" s="316">
        <f t="shared" si="6"/>
        <v>74159893.055539444</v>
      </c>
      <c r="I47" s="311">
        <v>43</v>
      </c>
      <c r="J47" s="279" t="s">
        <v>583</v>
      </c>
      <c r="K47" s="316">
        <f t="shared" si="7"/>
        <v>74159893.055539444</v>
      </c>
      <c r="L47" s="316">
        <v>0</v>
      </c>
      <c r="M47" s="316">
        <v>74159893.055539444</v>
      </c>
      <c r="N47" s="316">
        <v>0</v>
      </c>
      <c r="O47" s="316">
        <v>0</v>
      </c>
      <c r="P47" s="316">
        <f t="shared" si="8"/>
        <v>74159893.055539444</v>
      </c>
      <c r="Q47" s="316">
        <f t="shared" si="9"/>
        <v>0</v>
      </c>
    </row>
    <row r="48" spans="1:17">
      <c r="A48" s="279" t="s">
        <v>584</v>
      </c>
      <c r="B48" s="280" t="s">
        <v>585</v>
      </c>
      <c r="C48" s="280" t="s">
        <v>586</v>
      </c>
      <c r="D48" s="310">
        <v>0</v>
      </c>
      <c r="E48" s="281">
        <v>9351658.5800000001</v>
      </c>
      <c r="F48" s="316">
        <v>0</v>
      </c>
      <c r="G48" s="316">
        <v>277047.7819291614</v>
      </c>
      <c r="H48" s="316">
        <f t="shared" si="6"/>
        <v>9628706.3619291615</v>
      </c>
      <c r="I48" s="311">
        <v>44</v>
      </c>
      <c r="J48" s="279" t="s">
        <v>587</v>
      </c>
      <c r="K48" s="316">
        <f t="shared" si="7"/>
        <v>9628706.3619291615</v>
      </c>
      <c r="L48" s="316">
        <v>0</v>
      </c>
      <c r="M48" s="316">
        <v>9628706.3619291615</v>
      </c>
      <c r="N48" s="316">
        <v>0</v>
      </c>
      <c r="O48" s="316">
        <v>0</v>
      </c>
      <c r="P48" s="316">
        <f t="shared" si="8"/>
        <v>9628706.3619291615</v>
      </c>
      <c r="Q48" s="316">
        <f t="shared" si="9"/>
        <v>0</v>
      </c>
    </row>
    <row r="49" spans="1:17">
      <c r="A49" s="279" t="s">
        <v>588</v>
      </c>
      <c r="B49" s="280" t="s">
        <v>589</v>
      </c>
      <c r="C49" s="280" t="s">
        <v>590</v>
      </c>
      <c r="D49" s="310">
        <v>0</v>
      </c>
      <c r="E49" s="281">
        <v>2642275.66</v>
      </c>
      <c r="F49" s="316">
        <v>0</v>
      </c>
      <c r="G49" s="316">
        <v>62533.276672204491</v>
      </c>
      <c r="H49" s="316">
        <f t="shared" si="6"/>
        <v>2704808.9366722046</v>
      </c>
      <c r="I49" s="311">
        <v>45</v>
      </c>
      <c r="J49" s="279" t="s">
        <v>591</v>
      </c>
      <c r="K49" s="316">
        <f t="shared" si="7"/>
        <v>2704808.9366722046</v>
      </c>
      <c r="L49" s="316">
        <v>0</v>
      </c>
      <c r="M49" s="316">
        <v>0</v>
      </c>
      <c r="N49" s="316">
        <v>2704808.9366722046</v>
      </c>
      <c r="O49" s="316">
        <v>0</v>
      </c>
      <c r="P49" s="316">
        <f t="shared" si="8"/>
        <v>2704808.9366722046</v>
      </c>
      <c r="Q49" s="316">
        <f t="shared" si="9"/>
        <v>0</v>
      </c>
    </row>
    <row r="50" spans="1:17">
      <c r="A50" s="279" t="s">
        <v>592</v>
      </c>
      <c r="B50" s="280" t="s">
        <v>593</v>
      </c>
      <c r="C50" s="280" t="s">
        <v>594</v>
      </c>
      <c r="D50" s="310">
        <v>0</v>
      </c>
      <c r="E50" s="281">
        <v>0</v>
      </c>
      <c r="F50" s="316">
        <v>0</v>
      </c>
      <c r="G50" s="316">
        <v>0</v>
      </c>
      <c r="H50" s="316">
        <f t="shared" si="6"/>
        <v>0</v>
      </c>
      <c r="I50" s="311">
        <v>0</v>
      </c>
      <c r="J50" s="279" t="s">
        <v>595</v>
      </c>
      <c r="K50" s="316">
        <f t="shared" si="7"/>
        <v>0</v>
      </c>
      <c r="L50" s="316">
        <v>0</v>
      </c>
      <c r="M50" s="316">
        <v>0</v>
      </c>
      <c r="N50" s="316">
        <v>0</v>
      </c>
      <c r="O50" s="316">
        <v>0</v>
      </c>
      <c r="P50" s="316">
        <f t="shared" si="8"/>
        <v>0</v>
      </c>
      <c r="Q50" s="316">
        <f t="shared" si="9"/>
        <v>0</v>
      </c>
    </row>
    <row r="51" spans="1:17">
      <c r="A51" s="279" t="s">
        <v>596</v>
      </c>
      <c r="B51" s="280" t="s">
        <v>597</v>
      </c>
      <c r="C51" s="280" t="s">
        <v>598</v>
      </c>
      <c r="D51" s="310">
        <v>0</v>
      </c>
      <c r="E51" s="281">
        <v>8789820.629999999</v>
      </c>
      <c r="F51" s="316">
        <v>0</v>
      </c>
      <c r="G51" s="316">
        <v>3442395.1349310521</v>
      </c>
      <c r="H51" s="316">
        <f t="shared" si="6"/>
        <v>12232215.764931051</v>
      </c>
      <c r="I51" s="311">
        <v>46</v>
      </c>
      <c r="J51" s="279" t="s">
        <v>599</v>
      </c>
      <c r="K51" s="316">
        <f t="shared" si="7"/>
        <v>12232215.764931051</v>
      </c>
      <c r="L51" s="316">
        <v>0</v>
      </c>
      <c r="M51" s="316">
        <v>0</v>
      </c>
      <c r="N51" s="316">
        <v>12232215.764931051</v>
      </c>
      <c r="O51" s="316">
        <v>0</v>
      </c>
      <c r="P51" s="316">
        <f t="shared" si="8"/>
        <v>12232215.764931051</v>
      </c>
      <c r="Q51" s="316">
        <f t="shared" si="9"/>
        <v>0</v>
      </c>
    </row>
    <row r="52" spans="1:17">
      <c r="A52" s="279" t="s">
        <v>600</v>
      </c>
      <c r="B52" s="280" t="s">
        <v>601</v>
      </c>
      <c r="C52" s="280" t="s">
        <v>602</v>
      </c>
      <c r="D52" s="310">
        <v>0</v>
      </c>
      <c r="E52" s="281">
        <v>23493023.400000002</v>
      </c>
      <c r="F52" s="316">
        <v>0</v>
      </c>
      <c r="G52" s="316">
        <v>318673.51462149248</v>
      </c>
      <c r="H52" s="316">
        <f t="shared" si="6"/>
        <v>23811696.914621495</v>
      </c>
      <c r="I52" s="311">
        <v>47</v>
      </c>
      <c r="J52" s="279" t="s">
        <v>603</v>
      </c>
      <c r="K52" s="316">
        <f t="shared" si="7"/>
        <v>23811696.914621495</v>
      </c>
      <c r="L52" s="316">
        <v>0</v>
      </c>
      <c r="M52" s="316">
        <v>23811696.914621495</v>
      </c>
      <c r="N52" s="316">
        <v>0</v>
      </c>
      <c r="O52" s="316">
        <v>0</v>
      </c>
      <c r="P52" s="316">
        <f t="shared" si="8"/>
        <v>23811696.914621495</v>
      </c>
      <c r="Q52" s="316">
        <f t="shared" si="9"/>
        <v>0</v>
      </c>
    </row>
    <row r="53" spans="1:17">
      <c r="A53" s="279" t="s">
        <v>604</v>
      </c>
      <c r="B53" s="280" t="s">
        <v>605</v>
      </c>
      <c r="C53" s="280" t="s">
        <v>606</v>
      </c>
      <c r="D53" s="310">
        <v>0</v>
      </c>
      <c r="E53" s="281">
        <v>445386.61</v>
      </c>
      <c r="F53" s="316">
        <v>0</v>
      </c>
      <c r="G53" s="316">
        <v>12.68</v>
      </c>
      <c r="H53" s="316">
        <f t="shared" si="6"/>
        <v>445399.29</v>
      </c>
      <c r="I53" s="311">
        <v>47</v>
      </c>
      <c r="J53" s="279" t="s">
        <v>603</v>
      </c>
      <c r="K53" s="316">
        <f t="shared" si="7"/>
        <v>445399.29</v>
      </c>
      <c r="L53" s="316">
        <v>0</v>
      </c>
      <c r="M53" s="316">
        <v>445399.29</v>
      </c>
      <c r="N53" s="316">
        <v>0</v>
      </c>
      <c r="O53" s="316">
        <v>0</v>
      </c>
      <c r="P53" s="316">
        <f t="shared" si="8"/>
        <v>445399.29</v>
      </c>
      <c r="Q53" s="316">
        <f t="shared" si="9"/>
        <v>0</v>
      </c>
    </row>
    <row r="54" spans="1:17">
      <c r="A54" s="279" t="s">
        <v>607</v>
      </c>
      <c r="B54" s="280" t="s">
        <v>608</v>
      </c>
      <c r="C54" s="280" t="s">
        <v>606</v>
      </c>
      <c r="D54" s="310">
        <v>0</v>
      </c>
      <c r="E54" s="281">
        <v>12.68</v>
      </c>
      <c r="F54" s="316">
        <v>0</v>
      </c>
      <c r="G54" s="316">
        <v>-12.68</v>
      </c>
      <c r="H54" s="316">
        <f t="shared" si="6"/>
        <v>0</v>
      </c>
      <c r="I54" s="311">
        <v>48</v>
      </c>
      <c r="J54" s="279" t="s">
        <v>609</v>
      </c>
      <c r="K54" s="316">
        <f t="shared" si="7"/>
        <v>0</v>
      </c>
      <c r="L54" s="316">
        <v>0</v>
      </c>
      <c r="M54" s="316">
        <v>0</v>
      </c>
      <c r="N54" s="316">
        <v>0</v>
      </c>
      <c r="O54" s="316">
        <v>0</v>
      </c>
      <c r="P54" s="316">
        <f t="shared" si="8"/>
        <v>0</v>
      </c>
      <c r="Q54" s="316">
        <f t="shared" si="9"/>
        <v>0</v>
      </c>
    </row>
    <row r="55" spans="1:17" ht="12" thickBot="1">
      <c r="A55" s="279" t="s">
        <v>610</v>
      </c>
      <c r="B55" s="280" t="s">
        <v>398</v>
      </c>
      <c r="C55" s="280"/>
      <c r="D55" s="309" t="s">
        <v>398</v>
      </c>
      <c r="E55" s="316" t="s">
        <v>398</v>
      </c>
      <c r="F55" s="316" t="s">
        <v>398</v>
      </c>
      <c r="G55" s="316" t="s">
        <v>398</v>
      </c>
      <c r="H55" s="316" t="s">
        <v>398</v>
      </c>
      <c r="I55" s="310" t="s">
        <v>398</v>
      </c>
      <c r="J55" s="310" t="s">
        <v>398</v>
      </c>
      <c r="K55" s="316" t="s">
        <v>398</v>
      </c>
      <c r="L55" s="316" t="s">
        <v>398</v>
      </c>
      <c r="M55" s="316" t="s">
        <v>398</v>
      </c>
      <c r="N55" s="316" t="s">
        <v>398</v>
      </c>
      <c r="O55" s="316" t="s">
        <v>398</v>
      </c>
      <c r="P55" s="316" t="s">
        <v>398</v>
      </c>
      <c r="Q55" s="316" t="s">
        <v>398</v>
      </c>
    </row>
    <row r="56" spans="1:17" ht="12" thickBot="1">
      <c r="A56" s="279" t="s">
        <v>611</v>
      </c>
      <c r="B56" s="312"/>
      <c r="C56" s="312" t="s">
        <v>429</v>
      </c>
      <c r="D56" s="313" t="s">
        <v>398</v>
      </c>
      <c r="E56" s="314">
        <f>SUM(E40:E55)</f>
        <v>301668036.99000001</v>
      </c>
      <c r="F56" s="314">
        <f>SUM(F40:F55)</f>
        <v>0</v>
      </c>
      <c r="G56" s="314">
        <f>SUM(G40:G55)</f>
        <v>22373571.891911943</v>
      </c>
      <c r="H56" s="314">
        <f>SUM(H40:H55)</f>
        <v>324041608.88191193</v>
      </c>
      <c r="I56" s="315" t="s">
        <v>398</v>
      </c>
      <c r="J56" s="315" t="s">
        <v>398</v>
      </c>
      <c r="K56" s="314">
        <f t="shared" ref="K56:Q56" si="10">SUM(K40:K55)</f>
        <v>324041608.88191193</v>
      </c>
      <c r="L56" s="314">
        <f t="shared" si="10"/>
        <v>12721742.876559883</v>
      </c>
      <c r="M56" s="314">
        <f t="shared" si="10"/>
        <v>296382841.30374879</v>
      </c>
      <c r="N56" s="314">
        <f t="shared" si="10"/>
        <v>14937024.701603256</v>
      </c>
      <c r="O56" s="314">
        <f t="shared" si="10"/>
        <v>0</v>
      </c>
      <c r="P56" s="314">
        <f t="shared" si="10"/>
        <v>324041608.88191193</v>
      </c>
      <c r="Q56" s="314">
        <f t="shared" si="10"/>
        <v>0</v>
      </c>
    </row>
    <row r="57" spans="1:17" ht="12" thickTop="1">
      <c r="A57" s="279" t="s">
        <v>612</v>
      </c>
      <c r="B57" s="280" t="s">
        <v>398</v>
      </c>
      <c r="C57" s="280"/>
      <c r="D57" s="309" t="s">
        <v>398</v>
      </c>
      <c r="E57" s="316" t="s">
        <v>398</v>
      </c>
      <c r="F57" s="316" t="s">
        <v>398</v>
      </c>
      <c r="G57" s="316" t="s">
        <v>398</v>
      </c>
      <c r="H57" s="316" t="s">
        <v>398</v>
      </c>
      <c r="I57" s="310" t="s">
        <v>398</v>
      </c>
      <c r="J57" s="310" t="s">
        <v>398</v>
      </c>
      <c r="K57" s="316" t="s">
        <v>398</v>
      </c>
      <c r="L57" s="316" t="s">
        <v>398</v>
      </c>
      <c r="M57" s="316" t="s">
        <v>398</v>
      </c>
      <c r="N57" s="316" t="s">
        <v>398</v>
      </c>
      <c r="O57" s="316" t="s">
        <v>398</v>
      </c>
      <c r="P57" s="316" t="s">
        <v>398</v>
      </c>
      <c r="Q57" s="316" t="s">
        <v>398</v>
      </c>
    </row>
    <row r="58" spans="1:17">
      <c r="A58" s="279" t="s">
        <v>613</v>
      </c>
      <c r="B58" s="308" t="s">
        <v>614</v>
      </c>
      <c r="C58" s="308"/>
      <c r="D58" s="309" t="s">
        <v>518</v>
      </c>
      <c r="E58" s="316" t="s">
        <v>398</v>
      </c>
      <c r="F58" s="316" t="s">
        <v>398</v>
      </c>
      <c r="G58" s="316" t="s">
        <v>398</v>
      </c>
      <c r="H58" s="316" t="s">
        <v>398</v>
      </c>
      <c r="I58" s="310" t="s">
        <v>398</v>
      </c>
      <c r="J58" s="310" t="s">
        <v>398</v>
      </c>
      <c r="K58" s="316" t="s">
        <v>398</v>
      </c>
      <c r="L58" s="316" t="s">
        <v>398</v>
      </c>
      <c r="M58" s="316" t="s">
        <v>398</v>
      </c>
      <c r="N58" s="316" t="s">
        <v>398</v>
      </c>
      <c r="O58" s="316" t="s">
        <v>398</v>
      </c>
      <c r="P58" s="316" t="s">
        <v>398</v>
      </c>
      <c r="Q58" s="316" t="s">
        <v>398</v>
      </c>
    </row>
    <row r="59" spans="1:17">
      <c r="A59" s="279" t="s">
        <v>615</v>
      </c>
      <c r="B59" s="280" t="s">
        <v>616</v>
      </c>
      <c r="C59" s="280" t="s">
        <v>532</v>
      </c>
      <c r="D59" s="310">
        <v>0</v>
      </c>
      <c r="E59" s="281">
        <v>0</v>
      </c>
      <c r="F59" s="316">
        <v>0</v>
      </c>
      <c r="G59" s="316">
        <v>0</v>
      </c>
      <c r="H59" s="316">
        <f t="shared" ref="H59:H70" si="11">SUM(E59:G59)</f>
        <v>0</v>
      </c>
      <c r="I59" s="311">
        <v>49</v>
      </c>
      <c r="J59" s="279" t="s">
        <v>617</v>
      </c>
      <c r="K59" s="316">
        <f t="shared" ref="K59:K70" si="12">H59</f>
        <v>0</v>
      </c>
      <c r="L59" s="316">
        <v>0</v>
      </c>
      <c r="M59" s="316">
        <v>0</v>
      </c>
      <c r="N59" s="316">
        <v>0</v>
      </c>
      <c r="O59" s="316">
        <v>0</v>
      </c>
      <c r="P59" s="316">
        <f t="shared" ref="P59:P70" si="13">SUM(L59:O59)</f>
        <v>0</v>
      </c>
      <c r="Q59" s="316">
        <f t="shared" ref="Q59:Q70" si="14">P59-K59</f>
        <v>0</v>
      </c>
    </row>
    <row r="60" spans="1:17">
      <c r="A60" s="279" t="s">
        <v>618</v>
      </c>
      <c r="B60" s="280" t="s">
        <v>619</v>
      </c>
      <c r="C60" s="280" t="s">
        <v>535</v>
      </c>
      <c r="D60" s="310">
        <v>0</v>
      </c>
      <c r="E60" s="281">
        <v>18387.360000000004</v>
      </c>
      <c r="F60" s="316">
        <v>0</v>
      </c>
      <c r="G60" s="316">
        <v>8.2783799999997427</v>
      </c>
      <c r="H60" s="316">
        <f t="shared" si="11"/>
        <v>18395.638380000004</v>
      </c>
      <c r="I60" s="311">
        <v>50</v>
      </c>
      <c r="J60" s="279" t="s">
        <v>620</v>
      </c>
      <c r="K60" s="316">
        <f t="shared" si="12"/>
        <v>18395.638380000004</v>
      </c>
      <c r="L60" s="316">
        <v>15625.272420000003</v>
      </c>
      <c r="M60" s="316">
        <v>2751.7932000000005</v>
      </c>
      <c r="N60" s="316">
        <v>18.572760000000002</v>
      </c>
      <c r="O60" s="316">
        <v>0</v>
      </c>
      <c r="P60" s="316">
        <f t="shared" si="13"/>
        <v>18395.638380000004</v>
      </c>
      <c r="Q60" s="316">
        <f t="shared" si="14"/>
        <v>0</v>
      </c>
    </row>
    <row r="61" spans="1:17">
      <c r="A61" s="279" t="s">
        <v>621</v>
      </c>
      <c r="B61" s="280" t="s">
        <v>622</v>
      </c>
      <c r="C61" s="280" t="s">
        <v>623</v>
      </c>
      <c r="D61" s="310">
        <v>0</v>
      </c>
      <c r="E61" s="281">
        <v>5873505.54</v>
      </c>
      <c r="F61" s="316">
        <v>0</v>
      </c>
      <c r="G61" s="316">
        <v>1277065.8680279786</v>
      </c>
      <c r="H61" s="316">
        <f t="shared" si="11"/>
        <v>7150571.4080279786</v>
      </c>
      <c r="I61" s="311">
        <v>51</v>
      </c>
      <c r="J61" s="279" t="s">
        <v>624</v>
      </c>
      <c r="K61" s="316">
        <f t="shared" si="12"/>
        <v>7150571.4080279786</v>
      </c>
      <c r="L61" s="316">
        <v>802425.03503662429</v>
      </c>
      <c r="M61" s="316">
        <v>6207640.9261454996</v>
      </c>
      <c r="N61" s="316">
        <v>98513.50504239845</v>
      </c>
      <c r="O61" s="316">
        <v>41991.941803453337</v>
      </c>
      <c r="P61" s="316">
        <f t="shared" si="13"/>
        <v>7150571.4080279758</v>
      </c>
      <c r="Q61" s="316">
        <f t="shared" si="14"/>
        <v>0</v>
      </c>
    </row>
    <row r="62" spans="1:17">
      <c r="A62" s="279" t="s">
        <v>625</v>
      </c>
      <c r="B62" s="280" t="s">
        <v>626</v>
      </c>
      <c r="C62" s="280" t="s">
        <v>627</v>
      </c>
      <c r="D62" s="310">
        <v>0</v>
      </c>
      <c r="E62" s="281">
        <v>1766244.7999999998</v>
      </c>
      <c r="F62" s="316">
        <v>0</v>
      </c>
      <c r="G62" s="316">
        <v>-1137274.2177240427</v>
      </c>
      <c r="H62" s="316">
        <f t="shared" si="11"/>
        <v>628970.5822759571</v>
      </c>
      <c r="I62" s="311">
        <v>52</v>
      </c>
      <c r="J62" s="279" t="s">
        <v>628</v>
      </c>
      <c r="K62" s="316">
        <f t="shared" si="12"/>
        <v>628970.5822759571</v>
      </c>
      <c r="L62" s="316">
        <v>10807.974508026464</v>
      </c>
      <c r="M62" s="316">
        <v>575408.84791121376</v>
      </c>
      <c r="N62" s="316">
        <v>12989.346434247866</v>
      </c>
      <c r="O62" s="316">
        <v>29764.413422469101</v>
      </c>
      <c r="P62" s="316">
        <f t="shared" si="13"/>
        <v>628970.58227595722</v>
      </c>
      <c r="Q62" s="316">
        <f t="shared" si="14"/>
        <v>0</v>
      </c>
    </row>
    <row r="63" spans="1:17">
      <c r="A63" s="279" t="s">
        <v>629</v>
      </c>
      <c r="B63" s="280" t="s">
        <v>630</v>
      </c>
      <c r="C63" s="280" t="s">
        <v>631</v>
      </c>
      <c r="D63" s="310">
        <v>0</v>
      </c>
      <c r="E63" s="281">
        <v>0</v>
      </c>
      <c r="F63" s="316">
        <v>0</v>
      </c>
      <c r="G63" s="316">
        <v>0</v>
      </c>
      <c r="H63" s="316">
        <f t="shared" si="11"/>
        <v>0</v>
      </c>
      <c r="I63" s="311">
        <v>53</v>
      </c>
      <c r="J63" s="279" t="s">
        <v>632</v>
      </c>
      <c r="K63" s="316">
        <f t="shared" si="12"/>
        <v>0</v>
      </c>
      <c r="L63" s="316">
        <v>0</v>
      </c>
      <c r="M63" s="316">
        <v>0</v>
      </c>
      <c r="N63" s="316">
        <v>0</v>
      </c>
      <c r="O63" s="316">
        <v>0</v>
      </c>
      <c r="P63" s="316">
        <f t="shared" si="13"/>
        <v>0</v>
      </c>
      <c r="Q63" s="316">
        <f t="shared" si="14"/>
        <v>0</v>
      </c>
    </row>
    <row r="64" spans="1:17">
      <c r="A64" s="279" t="s">
        <v>633</v>
      </c>
      <c r="B64" s="280" t="s">
        <v>634</v>
      </c>
      <c r="C64" s="280" t="s">
        <v>635</v>
      </c>
      <c r="D64" s="310">
        <v>0</v>
      </c>
      <c r="E64" s="281">
        <v>28595.179999999993</v>
      </c>
      <c r="F64" s="316">
        <v>0</v>
      </c>
      <c r="G64" s="316">
        <v>26773.910111692669</v>
      </c>
      <c r="H64" s="316">
        <f t="shared" si="11"/>
        <v>55369.090111692662</v>
      </c>
      <c r="I64" s="311">
        <v>54</v>
      </c>
      <c r="J64" s="279" t="s">
        <v>636</v>
      </c>
      <c r="K64" s="316">
        <f t="shared" si="12"/>
        <v>55369.090111692662</v>
      </c>
      <c r="L64" s="316">
        <v>19246.436811844862</v>
      </c>
      <c r="M64" s="316">
        <v>35769.809129250512</v>
      </c>
      <c r="N64" s="316">
        <v>352.84417059729043</v>
      </c>
      <c r="O64" s="316">
        <v>0</v>
      </c>
      <c r="P64" s="316">
        <f t="shared" si="13"/>
        <v>55369.090111692662</v>
      </c>
      <c r="Q64" s="316">
        <f t="shared" si="14"/>
        <v>0</v>
      </c>
    </row>
    <row r="65" spans="1:17">
      <c r="A65" s="279" t="s">
        <v>637</v>
      </c>
      <c r="B65" s="280" t="s">
        <v>638</v>
      </c>
      <c r="C65" s="280" t="s">
        <v>639</v>
      </c>
      <c r="D65" s="310">
        <v>0</v>
      </c>
      <c r="E65" s="281">
        <v>1523442.6</v>
      </c>
      <c r="F65" s="316">
        <v>0</v>
      </c>
      <c r="G65" s="316">
        <v>111034.95450247545</v>
      </c>
      <c r="H65" s="316">
        <f t="shared" si="11"/>
        <v>1634477.5545024755</v>
      </c>
      <c r="I65" s="311">
        <v>55</v>
      </c>
      <c r="J65" s="279" t="s">
        <v>640</v>
      </c>
      <c r="K65" s="316">
        <f t="shared" si="12"/>
        <v>1634477.5545024755</v>
      </c>
      <c r="L65" s="316">
        <v>11359.302016996773</v>
      </c>
      <c r="M65" s="316">
        <v>1605400.8486332903</v>
      </c>
      <c r="N65" s="316">
        <v>16380.197513295898</v>
      </c>
      <c r="O65" s="316">
        <v>1337.2063388929248</v>
      </c>
      <c r="P65" s="316">
        <f t="shared" si="13"/>
        <v>1634477.5545024758</v>
      </c>
      <c r="Q65" s="316">
        <f t="shared" si="14"/>
        <v>0</v>
      </c>
    </row>
    <row r="66" spans="1:17">
      <c r="A66" s="279" t="s">
        <v>641</v>
      </c>
      <c r="B66" s="280" t="s">
        <v>642</v>
      </c>
      <c r="C66" s="280" t="s">
        <v>643</v>
      </c>
      <c r="D66" s="310">
        <v>0</v>
      </c>
      <c r="E66" s="281">
        <v>983615.94</v>
      </c>
      <c r="F66" s="316">
        <v>0</v>
      </c>
      <c r="G66" s="316">
        <v>-149921.44973019662</v>
      </c>
      <c r="H66" s="316">
        <f t="shared" si="11"/>
        <v>833694.49026980333</v>
      </c>
      <c r="I66" s="311">
        <v>56</v>
      </c>
      <c r="J66" s="279" t="s">
        <v>644</v>
      </c>
      <c r="K66" s="316">
        <f t="shared" si="12"/>
        <v>833694.49026980333</v>
      </c>
      <c r="L66" s="316">
        <v>0</v>
      </c>
      <c r="M66" s="316">
        <v>149115.63631939259</v>
      </c>
      <c r="N66" s="316">
        <v>648542.77184817602</v>
      </c>
      <c r="O66" s="316">
        <v>36036.082102234948</v>
      </c>
      <c r="P66" s="316">
        <f t="shared" si="13"/>
        <v>833694.49026980356</v>
      </c>
      <c r="Q66" s="316">
        <f t="shared" si="14"/>
        <v>0</v>
      </c>
    </row>
    <row r="67" spans="1:17">
      <c r="A67" s="279" t="s">
        <v>645</v>
      </c>
      <c r="B67" s="280" t="s">
        <v>646</v>
      </c>
      <c r="C67" s="280" t="s">
        <v>647</v>
      </c>
      <c r="D67" s="310">
        <v>0</v>
      </c>
      <c r="E67" s="281">
        <v>0</v>
      </c>
      <c r="F67" s="316">
        <v>0</v>
      </c>
      <c r="G67" s="316">
        <v>0</v>
      </c>
      <c r="H67" s="316">
        <f t="shared" si="11"/>
        <v>0</v>
      </c>
      <c r="I67" s="311">
        <v>57</v>
      </c>
      <c r="J67" s="279" t="s">
        <v>648</v>
      </c>
      <c r="K67" s="316">
        <f t="shared" si="12"/>
        <v>0</v>
      </c>
      <c r="L67" s="316">
        <v>0</v>
      </c>
      <c r="M67" s="316">
        <v>0</v>
      </c>
      <c r="N67" s="316">
        <v>0</v>
      </c>
      <c r="O67" s="316">
        <v>0</v>
      </c>
      <c r="P67" s="316">
        <f t="shared" si="13"/>
        <v>0</v>
      </c>
      <c r="Q67" s="316">
        <f t="shared" si="14"/>
        <v>0</v>
      </c>
    </row>
    <row r="68" spans="1:17">
      <c r="A68" s="279" t="s">
        <v>649</v>
      </c>
      <c r="B68" s="280" t="s">
        <v>650</v>
      </c>
      <c r="C68" s="280" t="s">
        <v>651</v>
      </c>
      <c r="D68" s="310">
        <v>0</v>
      </c>
      <c r="E68" s="281">
        <v>20876302.200000007</v>
      </c>
      <c r="F68" s="316">
        <v>0</v>
      </c>
      <c r="G68" s="316">
        <v>4365405.578752432</v>
      </c>
      <c r="H68" s="316">
        <f t="shared" si="11"/>
        <v>25241707.778752439</v>
      </c>
      <c r="I68" s="311">
        <v>58</v>
      </c>
      <c r="J68" s="279" t="s">
        <v>652</v>
      </c>
      <c r="K68" s="316">
        <f t="shared" si="12"/>
        <v>25241707.778752439</v>
      </c>
      <c r="L68" s="316">
        <v>4831262.8658730201</v>
      </c>
      <c r="M68" s="316">
        <v>16210224.734968478</v>
      </c>
      <c r="N68" s="316">
        <v>1865362.2142980366</v>
      </c>
      <c r="O68" s="316">
        <v>2334857.9636129127</v>
      </c>
      <c r="P68" s="316">
        <f t="shared" si="13"/>
        <v>25241707.77875245</v>
      </c>
      <c r="Q68" s="316">
        <f t="shared" si="14"/>
        <v>0</v>
      </c>
    </row>
    <row r="69" spans="1:17">
      <c r="A69" s="279" t="s">
        <v>653</v>
      </c>
      <c r="B69" s="280" t="s">
        <v>654</v>
      </c>
      <c r="C69" s="280" t="s">
        <v>655</v>
      </c>
      <c r="D69" s="310">
        <v>0</v>
      </c>
      <c r="E69" s="281">
        <v>20078332.370000001</v>
      </c>
      <c r="F69" s="316">
        <v>0</v>
      </c>
      <c r="G69" s="316">
        <v>1125675.8113183975</v>
      </c>
      <c r="H69" s="316">
        <f t="shared" si="11"/>
        <v>21204008.181318399</v>
      </c>
      <c r="I69" s="311">
        <v>59</v>
      </c>
      <c r="J69" s="279" t="s">
        <v>656</v>
      </c>
      <c r="K69" s="316">
        <f t="shared" si="12"/>
        <v>21204008.181318399</v>
      </c>
      <c r="L69" s="316">
        <v>4055553.3374879481</v>
      </c>
      <c r="M69" s="316">
        <v>13622623.728621073</v>
      </c>
      <c r="N69" s="316">
        <v>1565858.8889003431</v>
      </c>
      <c r="O69" s="316">
        <v>1959972.2263090266</v>
      </c>
      <c r="P69" s="316">
        <f t="shared" si="13"/>
        <v>21204008.181318391</v>
      </c>
      <c r="Q69" s="316">
        <f t="shared" si="14"/>
        <v>0</v>
      </c>
    </row>
    <row r="70" spans="1:17">
      <c r="A70" s="279" t="s">
        <v>657</v>
      </c>
      <c r="B70" s="280" t="s">
        <v>658</v>
      </c>
      <c r="C70" s="280" t="s">
        <v>659</v>
      </c>
      <c r="D70" s="310">
        <v>0</v>
      </c>
      <c r="E70" s="281">
        <v>829807.32</v>
      </c>
      <c r="F70" s="316">
        <v>0</v>
      </c>
      <c r="G70" s="316">
        <v>92932.161666173139</v>
      </c>
      <c r="H70" s="316">
        <f t="shared" si="11"/>
        <v>922739.48166617309</v>
      </c>
      <c r="I70" s="311">
        <v>60</v>
      </c>
      <c r="J70" s="279" t="s">
        <v>660</v>
      </c>
      <c r="K70" s="316">
        <f t="shared" si="12"/>
        <v>922739.48166617309</v>
      </c>
      <c r="L70" s="316">
        <v>49332.782978496107</v>
      </c>
      <c r="M70" s="316">
        <v>687433.00945626269</v>
      </c>
      <c r="N70" s="316">
        <v>8833.2659519674598</v>
      </c>
      <c r="O70" s="316">
        <v>177140.42327944672</v>
      </c>
      <c r="P70" s="316">
        <f t="shared" si="13"/>
        <v>922739.48166617285</v>
      </c>
      <c r="Q70" s="316">
        <f t="shared" si="14"/>
        <v>0</v>
      </c>
    </row>
    <row r="71" spans="1:17" ht="12" thickBot="1">
      <c r="A71" s="279" t="s">
        <v>661</v>
      </c>
      <c r="B71" s="280" t="s">
        <v>398</v>
      </c>
      <c r="C71" s="280"/>
      <c r="D71" s="309" t="s">
        <v>398</v>
      </c>
      <c r="E71" s="316" t="s">
        <v>398</v>
      </c>
      <c r="F71" s="316" t="s">
        <v>398</v>
      </c>
      <c r="G71" s="316" t="s">
        <v>398</v>
      </c>
      <c r="H71" s="316" t="s">
        <v>398</v>
      </c>
      <c r="I71" s="310" t="s">
        <v>398</v>
      </c>
      <c r="J71" s="310" t="s">
        <v>398</v>
      </c>
      <c r="K71" s="316" t="s">
        <v>398</v>
      </c>
      <c r="L71" s="316" t="s">
        <v>398</v>
      </c>
      <c r="M71" s="316" t="s">
        <v>398</v>
      </c>
      <c r="N71" s="316" t="s">
        <v>398</v>
      </c>
      <c r="O71" s="316" t="s">
        <v>398</v>
      </c>
      <c r="P71" s="316" t="s">
        <v>398</v>
      </c>
      <c r="Q71" s="316" t="s">
        <v>398</v>
      </c>
    </row>
    <row r="72" spans="1:17" ht="12" thickBot="1">
      <c r="A72" s="279" t="s">
        <v>662</v>
      </c>
      <c r="B72" s="312"/>
      <c r="C72" s="312" t="s">
        <v>429</v>
      </c>
      <c r="D72" s="313" t="s">
        <v>398</v>
      </c>
      <c r="E72" s="314">
        <f>SUM(E59:E71)</f>
        <v>51978233.31000001</v>
      </c>
      <c r="F72" s="314">
        <f>SUM(F59:F71)</f>
        <v>0</v>
      </c>
      <c r="G72" s="314">
        <f>SUM(G59:G71)</f>
        <v>5711700.8953049108</v>
      </c>
      <c r="H72" s="314">
        <f>SUM(H59:H71)</f>
        <v>57689934.205304913</v>
      </c>
      <c r="I72" s="313" t="s">
        <v>398</v>
      </c>
      <c r="J72" s="313" t="s">
        <v>398</v>
      </c>
      <c r="K72" s="314">
        <f t="shared" ref="K72:Q72" si="15">SUM(K59:K71)</f>
        <v>57689934.205304913</v>
      </c>
      <c r="L72" s="314">
        <f t="shared" si="15"/>
        <v>9795613.0071329568</v>
      </c>
      <c r="M72" s="314">
        <f t="shared" si="15"/>
        <v>39096369.334384456</v>
      </c>
      <c r="N72" s="314">
        <f t="shared" si="15"/>
        <v>4216851.6069190633</v>
      </c>
      <c r="O72" s="314">
        <f t="shared" si="15"/>
        <v>4581100.256868436</v>
      </c>
      <c r="P72" s="314">
        <f t="shared" si="15"/>
        <v>57689934.205304913</v>
      </c>
      <c r="Q72" s="314">
        <f t="shared" si="15"/>
        <v>0</v>
      </c>
    </row>
    <row r="73" spans="1:17" ht="12.75" thickTop="1" thickBot="1">
      <c r="A73" s="279" t="s">
        <v>663</v>
      </c>
      <c r="B73" s="280" t="s">
        <v>398</v>
      </c>
      <c r="C73" s="280"/>
      <c r="D73" s="309" t="s">
        <v>398</v>
      </c>
      <c r="E73" s="316" t="s">
        <v>398</v>
      </c>
      <c r="F73" s="316" t="s">
        <v>398</v>
      </c>
      <c r="G73" s="316" t="s">
        <v>398</v>
      </c>
      <c r="H73" s="316" t="s">
        <v>398</v>
      </c>
      <c r="I73" s="310" t="s">
        <v>398</v>
      </c>
      <c r="J73" s="310" t="s">
        <v>398</v>
      </c>
      <c r="K73" s="316" t="s">
        <v>398</v>
      </c>
      <c r="L73" s="316" t="s">
        <v>398</v>
      </c>
      <c r="M73" s="316" t="s">
        <v>398</v>
      </c>
      <c r="N73" s="316" t="s">
        <v>398</v>
      </c>
      <c r="O73" s="316" t="s">
        <v>398</v>
      </c>
      <c r="P73" s="316" t="s">
        <v>398</v>
      </c>
      <c r="Q73" s="316" t="s">
        <v>398</v>
      </c>
    </row>
    <row r="74" spans="1:17" ht="12" thickBot="1">
      <c r="A74" s="279" t="s">
        <v>664</v>
      </c>
      <c r="B74" s="317" t="s">
        <v>665</v>
      </c>
      <c r="C74" s="317"/>
      <c r="D74" s="318" t="s">
        <v>398</v>
      </c>
      <c r="E74" s="319">
        <f>+E21+E36+E56+E72</f>
        <v>522357829.08999997</v>
      </c>
      <c r="F74" s="319">
        <f>+F21+F36+F56+F72</f>
        <v>0</v>
      </c>
      <c r="G74" s="319">
        <f>+G21+G36+G56+G72</f>
        <v>37703231.092404984</v>
      </c>
      <c r="H74" s="319">
        <f>+H21+H36+H56+H72</f>
        <v>560061060.18240499</v>
      </c>
      <c r="I74" s="318" t="s">
        <v>398</v>
      </c>
      <c r="J74" s="318" t="s">
        <v>398</v>
      </c>
      <c r="K74" s="319">
        <f t="shared" ref="K74:P74" si="16">+K21+K36+K56+K72</f>
        <v>560061060.18240499</v>
      </c>
      <c r="L74" s="319">
        <f t="shared" si="16"/>
        <v>150864138.43125764</v>
      </c>
      <c r="M74" s="319">
        <f t="shared" si="16"/>
        <v>352498611.21050429</v>
      </c>
      <c r="N74" s="319">
        <f t="shared" si="16"/>
        <v>35075003.452692084</v>
      </c>
      <c r="O74" s="319">
        <f t="shared" si="16"/>
        <v>21623307.087950923</v>
      </c>
      <c r="P74" s="319">
        <f t="shared" si="16"/>
        <v>560061060.18240499</v>
      </c>
      <c r="Q74" s="319">
        <f>P74-K74</f>
        <v>0</v>
      </c>
    </row>
    <row r="75" spans="1:17" ht="12" thickBot="1">
      <c r="A75" s="279" t="s">
        <v>666</v>
      </c>
      <c r="B75" s="280" t="s">
        <v>398</v>
      </c>
      <c r="C75" s="280"/>
      <c r="D75" s="309" t="s">
        <v>398</v>
      </c>
      <c r="E75" s="316" t="s">
        <v>398</v>
      </c>
      <c r="F75" s="316" t="s">
        <v>398</v>
      </c>
      <c r="G75" s="316" t="s">
        <v>398</v>
      </c>
      <c r="H75" s="316" t="s">
        <v>398</v>
      </c>
      <c r="I75" s="310" t="s">
        <v>398</v>
      </c>
      <c r="J75" s="310" t="s">
        <v>398</v>
      </c>
      <c r="K75" s="316" t="s">
        <v>398</v>
      </c>
      <c r="L75" s="316" t="s">
        <v>398</v>
      </c>
      <c r="M75" s="316" t="s">
        <v>398</v>
      </c>
      <c r="N75" s="316" t="s">
        <v>398</v>
      </c>
      <c r="O75" s="316" t="s">
        <v>398</v>
      </c>
      <c r="P75" s="316" t="s">
        <v>398</v>
      </c>
      <c r="Q75" s="316" t="s">
        <v>398</v>
      </c>
    </row>
    <row r="76" spans="1:17" ht="12" thickBot="1">
      <c r="A76" s="279" t="s">
        <v>667</v>
      </c>
      <c r="B76" s="317" t="s">
        <v>668</v>
      </c>
      <c r="C76" s="317"/>
      <c r="D76" s="318"/>
      <c r="E76" s="319">
        <v>-12304849.470000003</v>
      </c>
      <c r="F76" s="319">
        <v>0</v>
      </c>
      <c r="G76" s="319">
        <v>14571976.399999999</v>
      </c>
      <c r="H76" s="319">
        <f>SUM(E76:G76)</f>
        <v>2267126.929999996</v>
      </c>
      <c r="I76" s="318" t="s">
        <v>398</v>
      </c>
      <c r="J76" s="318" t="s">
        <v>398</v>
      </c>
      <c r="K76" s="319">
        <v>2267126.929999996</v>
      </c>
      <c r="L76" s="319">
        <v>444691.86281845777</v>
      </c>
      <c r="M76" s="319">
        <v>1410047.8590926284</v>
      </c>
      <c r="N76" s="319">
        <v>217435.81830439289</v>
      </c>
      <c r="O76" s="319">
        <v>194951.38978451653</v>
      </c>
      <c r="P76" s="319">
        <f>SUM(L76:O76)</f>
        <v>2267126.929999996</v>
      </c>
      <c r="Q76" s="319">
        <f>P76-K76</f>
        <v>0</v>
      </c>
    </row>
    <row r="77" spans="1:17" ht="12" thickBot="1">
      <c r="A77" s="279" t="s">
        <v>669</v>
      </c>
      <c r="B77" s="320" t="s">
        <v>670</v>
      </c>
      <c r="C77" s="320"/>
      <c r="D77" s="321"/>
      <c r="E77" s="322">
        <v>58409605.93</v>
      </c>
      <c r="F77" s="322">
        <v>0</v>
      </c>
      <c r="G77" s="322">
        <v>-37320185.413309723</v>
      </c>
      <c r="H77" s="319">
        <f>SUM(E77:G77)</f>
        <v>21089420.516690277</v>
      </c>
      <c r="I77" s="323" t="s">
        <v>398</v>
      </c>
      <c r="J77" s="323" t="s">
        <v>398</v>
      </c>
      <c r="K77" s="322">
        <v>21089420.516690273</v>
      </c>
      <c r="L77" s="322">
        <v>-1226450.5424013832</v>
      </c>
      <c r="M77" s="322">
        <v>22890554.282189757</v>
      </c>
      <c r="N77" s="322">
        <v>60850.000334585435</v>
      </c>
      <c r="O77" s="322">
        <v>-635533.22343268362</v>
      </c>
      <c r="P77" s="319">
        <f>SUM(L77:O77)</f>
        <v>21089420.516690277</v>
      </c>
      <c r="Q77" s="322">
        <v>0</v>
      </c>
    </row>
    <row r="78" spans="1:17" ht="12" thickBot="1">
      <c r="A78" s="279" t="s">
        <v>671</v>
      </c>
      <c r="B78" s="280" t="s">
        <v>398</v>
      </c>
      <c r="C78" s="280"/>
      <c r="D78" s="309" t="s">
        <v>398</v>
      </c>
      <c r="E78" s="316" t="s">
        <v>398</v>
      </c>
      <c r="F78" s="316" t="s">
        <v>398</v>
      </c>
      <c r="G78" s="316" t="s">
        <v>398</v>
      </c>
      <c r="H78" s="316" t="s">
        <v>398</v>
      </c>
      <c r="I78" s="310" t="s">
        <v>398</v>
      </c>
      <c r="J78" s="310" t="s">
        <v>398</v>
      </c>
      <c r="K78" s="316" t="s">
        <v>398</v>
      </c>
      <c r="L78" s="316" t="s">
        <v>398</v>
      </c>
      <c r="M78" s="316" t="s">
        <v>398</v>
      </c>
      <c r="N78" s="316" t="s">
        <v>398</v>
      </c>
      <c r="O78" s="316" t="s">
        <v>398</v>
      </c>
      <c r="P78" s="316" t="s">
        <v>398</v>
      </c>
      <c r="Q78" s="316" t="s">
        <v>398</v>
      </c>
    </row>
    <row r="79" spans="1:17" ht="12" thickBot="1">
      <c r="A79" s="279" t="s">
        <v>672</v>
      </c>
      <c r="B79" s="317" t="s">
        <v>673</v>
      </c>
      <c r="C79" s="317"/>
      <c r="D79" s="318" t="s">
        <v>398</v>
      </c>
      <c r="E79" s="319">
        <f>E74+E76+E77</f>
        <v>568462585.54999995</v>
      </c>
      <c r="F79" s="319">
        <f>F74+F76+F77</f>
        <v>0</v>
      </c>
      <c r="G79" s="319">
        <f>G74+G76+G77</f>
        <v>14955022.079095259</v>
      </c>
      <c r="H79" s="319">
        <f>H74+H76+H77</f>
        <v>583417607.6290952</v>
      </c>
      <c r="I79" s="318" t="s">
        <v>398</v>
      </c>
      <c r="J79" s="318" t="s">
        <v>398</v>
      </c>
      <c r="K79" s="319">
        <f t="shared" ref="K79:Q79" si="17">K74+K76+K77</f>
        <v>583417607.6290952</v>
      </c>
      <c r="L79" s="319">
        <f t="shared" si="17"/>
        <v>150082379.75167471</v>
      </c>
      <c r="M79" s="319">
        <f t="shared" si="17"/>
        <v>376799213.35178673</v>
      </c>
      <c r="N79" s="319">
        <f t="shared" si="17"/>
        <v>35353289.271331057</v>
      </c>
      <c r="O79" s="319">
        <f t="shared" si="17"/>
        <v>21182725.254302755</v>
      </c>
      <c r="P79" s="319">
        <f t="shared" si="17"/>
        <v>583417607.6290952</v>
      </c>
      <c r="Q79" s="319">
        <f t="shared" si="17"/>
        <v>0</v>
      </c>
    </row>
    <row r="81" spans="5:5">
      <c r="E81" s="324"/>
    </row>
    <row r="83" spans="5:5">
      <c r="E83" s="325"/>
    </row>
  </sheetData>
  <dataValidations count="1">
    <dataValidation type="list" allowBlank="1" sqref="J59:J70 J40:J54 J25:J34 J15:J19">
      <formula1>II_F_Func_Factors_H_Functionalization_Factor</formula1>
    </dataValidation>
  </dataValidations>
  <pageMargins left="1" right="1" top="1.25" bottom="1" header="0.5" footer="0.5"/>
  <pageSetup scale="62" fitToHeight="2" orientation="landscape" r:id="rId1"/>
  <headerFooter>
    <oddHeader>&amp;R&amp;"Times New Roman,Regular"&amp;8Schedule &amp;A
Page &amp;P of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zoomScaleNormal="100" workbookViewId="0">
      <selection activeCell="J42" sqref="J42"/>
    </sheetView>
  </sheetViews>
  <sheetFormatPr defaultRowHeight="11.25"/>
  <cols>
    <col min="1" max="1" width="14.42578125" style="331" customWidth="1"/>
    <col min="2" max="2" width="33" style="331" customWidth="1"/>
    <col min="3" max="3" width="7.42578125" style="331" bestFit="1" customWidth="1"/>
    <col min="4" max="4" width="7.7109375" style="331" bestFit="1" customWidth="1"/>
    <col min="5" max="5" width="3.42578125" style="331" customWidth="1"/>
    <col min="6" max="7" width="12.85546875" style="331" bestFit="1" customWidth="1"/>
    <col min="8" max="8" width="2.7109375" style="331" customWidth="1"/>
    <col min="9" max="9" width="12.85546875" style="331" customWidth="1"/>
    <col min="10" max="10" width="12.85546875" style="331" bestFit="1" customWidth="1"/>
    <col min="11" max="11" width="2" style="331" customWidth="1"/>
    <col min="12" max="12" width="12.5703125" style="332" customWidth="1"/>
    <col min="13" max="13" width="10.42578125" style="331" customWidth="1"/>
    <col min="14" max="14" width="9.140625" style="331"/>
    <col min="15" max="15" width="14.5703125" style="331" customWidth="1"/>
    <col min="16" max="247" width="9.140625" style="331"/>
    <col min="248" max="248" width="33" style="331" customWidth="1"/>
    <col min="249" max="249" width="17" style="331" bestFit="1" customWidth="1"/>
    <col min="250" max="250" width="17" style="331" customWidth="1"/>
    <col min="251" max="251" width="17.5703125" style="331" customWidth="1"/>
    <col min="252" max="252" width="14.42578125" style="331" bestFit="1" customWidth="1"/>
    <col min="253" max="253" width="22.42578125" style="331" customWidth="1"/>
    <col min="254" max="254" width="16.42578125" style="331" customWidth="1"/>
    <col min="255" max="257" width="9.140625" style="331"/>
    <col min="258" max="258" width="15.42578125" style="331" bestFit="1" customWidth="1"/>
    <col min="259" max="263" width="9.140625" style="331"/>
    <col min="264" max="264" width="21.42578125" style="331" customWidth="1"/>
    <col min="265" max="503" width="9.140625" style="331"/>
    <col min="504" max="504" width="33" style="331" customWidth="1"/>
    <col min="505" max="505" width="17" style="331" bestFit="1" customWidth="1"/>
    <col min="506" max="506" width="17" style="331" customWidth="1"/>
    <col min="507" max="507" width="17.5703125" style="331" customWidth="1"/>
    <col min="508" max="508" width="14.42578125" style="331" bestFit="1" customWidth="1"/>
    <col min="509" max="509" width="22.42578125" style="331" customWidth="1"/>
    <col min="510" max="510" width="16.42578125" style="331" customWidth="1"/>
    <col min="511" max="513" width="9.140625" style="331"/>
    <col min="514" max="514" width="15.42578125" style="331" bestFit="1" customWidth="1"/>
    <col min="515" max="519" width="9.140625" style="331"/>
    <col min="520" max="520" width="21.42578125" style="331" customWidth="1"/>
    <col min="521" max="759" width="9.140625" style="331"/>
    <col min="760" max="760" width="33" style="331" customWidth="1"/>
    <col min="761" max="761" width="17" style="331" bestFit="1" customWidth="1"/>
    <col min="762" max="762" width="17" style="331" customWidth="1"/>
    <col min="763" max="763" width="17.5703125" style="331" customWidth="1"/>
    <col min="764" max="764" width="14.42578125" style="331" bestFit="1" customWidth="1"/>
    <col min="765" max="765" width="22.42578125" style="331" customWidth="1"/>
    <col min="766" max="766" width="16.42578125" style="331" customWidth="1"/>
    <col min="767" max="769" width="9.140625" style="331"/>
    <col min="770" max="770" width="15.42578125" style="331" bestFit="1" customWidth="1"/>
    <col min="771" max="775" width="9.140625" style="331"/>
    <col min="776" max="776" width="21.42578125" style="331" customWidth="1"/>
    <col min="777" max="1015" width="9.140625" style="331"/>
    <col min="1016" max="1016" width="33" style="331" customWidth="1"/>
    <col min="1017" max="1017" width="17" style="331" bestFit="1" customWidth="1"/>
    <col min="1018" max="1018" width="17" style="331" customWidth="1"/>
    <col min="1019" max="1019" width="17.5703125" style="331" customWidth="1"/>
    <col min="1020" max="1020" width="14.42578125" style="331" bestFit="1" customWidth="1"/>
    <col min="1021" max="1021" width="22.42578125" style="331" customWidth="1"/>
    <col min="1022" max="1022" width="16.42578125" style="331" customWidth="1"/>
    <col min="1023" max="1025" width="9.140625" style="331"/>
    <col min="1026" max="1026" width="15.42578125" style="331" bestFit="1" customWidth="1"/>
    <col min="1027" max="1031" width="9.140625" style="331"/>
    <col min="1032" max="1032" width="21.42578125" style="331" customWidth="1"/>
    <col min="1033" max="1271" width="9.140625" style="331"/>
    <col min="1272" max="1272" width="33" style="331" customWidth="1"/>
    <col min="1273" max="1273" width="17" style="331" bestFit="1" customWidth="1"/>
    <col min="1274" max="1274" width="17" style="331" customWidth="1"/>
    <col min="1275" max="1275" width="17.5703125" style="331" customWidth="1"/>
    <col min="1276" max="1276" width="14.42578125" style="331" bestFit="1" customWidth="1"/>
    <col min="1277" max="1277" width="22.42578125" style="331" customWidth="1"/>
    <col min="1278" max="1278" width="16.42578125" style="331" customWidth="1"/>
    <col min="1279" max="1281" width="9.140625" style="331"/>
    <col min="1282" max="1282" width="15.42578125" style="331" bestFit="1" customWidth="1"/>
    <col min="1283" max="1287" width="9.140625" style="331"/>
    <col min="1288" max="1288" width="21.42578125" style="331" customWidth="1"/>
    <col min="1289" max="1527" width="9.140625" style="331"/>
    <col min="1528" max="1528" width="33" style="331" customWidth="1"/>
    <col min="1529" max="1529" width="17" style="331" bestFit="1" customWidth="1"/>
    <col min="1530" max="1530" width="17" style="331" customWidth="1"/>
    <col min="1531" max="1531" width="17.5703125" style="331" customWidth="1"/>
    <col min="1532" max="1532" width="14.42578125" style="331" bestFit="1" customWidth="1"/>
    <col min="1533" max="1533" width="22.42578125" style="331" customWidth="1"/>
    <col min="1534" max="1534" width="16.42578125" style="331" customWidth="1"/>
    <col min="1535" max="1537" width="9.140625" style="331"/>
    <col min="1538" max="1538" width="15.42578125" style="331" bestFit="1" customWidth="1"/>
    <col min="1539" max="1543" width="9.140625" style="331"/>
    <col min="1544" max="1544" width="21.42578125" style="331" customWidth="1"/>
    <col min="1545" max="1783" width="9.140625" style="331"/>
    <col min="1784" max="1784" width="33" style="331" customWidth="1"/>
    <col min="1785" max="1785" width="17" style="331" bestFit="1" customWidth="1"/>
    <col min="1786" max="1786" width="17" style="331" customWidth="1"/>
    <col min="1787" max="1787" width="17.5703125" style="331" customWidth="1"/>
    <col min="1788" max="1788" width="14.42578125" style="331" bestFit="1" customWidth="1"/>
    <col min="1789" max="1789" width="22.42578125" style="331" customWidth="1"/>
    <col min="1790" max="1790" width="16.42578125" style="331" customWidth="1"/>
    <col min="1791" max="1793" width="9.140625" style="331"/>
    <col min="1794" max="1794" width="15.42578125" style="331" bestFit="1" customWidth="1"/>
    <col min="1795" max="1799" width="9.140625" style="331"/>
    <col min="1800" max="1800" width="21.42578125" style="331" customWidth="1"/>
    <col min="1801" max="2039" width="9.140625" style="331"/>
    <col min="2040" max="2040" width="33" style="331" customWidth="1"/>
    <col min="2041" max="2041" width="17" style="331" bestFit="1" customWidth="1"/>
    <col min="2042" max="2042" width="17" style="331" customWidth="1"/>
    <col min="2043" max="2043" width="17.5703125" style="331" customWidth="1"/>
    <col min="2044" max="2044" width="14.42578125" style="331" bestFit="1" customWidth="1"/>
    <col min="2045" max="2045" width="22.42578125" style="331" customWidth="1"/>
    <col min="2046" max="2046" width="16.42578125" style="331" customWidth="1"/>
    <col min="2047" max="2049" width="9.140625" style="331"/>
    <col min="2050" max="2050" width="15.42578125" style="331" bestFit="1" customWidth="1"/>
    <col min="2051" max="2055" width="9.140625" style="331"/>
    <col min="2056" max="2056" width="21.42578125" style="331" customWidth="1"/>
    <col min="2057" max="2295" width="9.140625" style="331"/>
    <col min="2296" max="2296" width="33" style="331" customWidth="1"/>
    <col min="2297" max="2297" width="17" style="331" bestFit="1" customWidth="1"/>
    <col min="2298" max="2298" width="17" style="331" customWidth="1"/>
    <col min="2299" max="2299" width="17.5703125" style="331" customWidth="1"/>
    <col min="2300" max="2300" width="14.42578125" style="331" bestFit="1" customWidth="1"/>
    <col min="2301" max="2301" width="22.42578125" style="331" customWidth="1"/>
    <col min="2302" max="2302" width="16.42578125" style="331" customWidth="1"/>
    <col min="2303" max="2305" width="9.140625" style="331"/>
    <col min="2306" max="2306" width="15.42578125" style="331" bestFit="1" customWidth="1"/>
    <col min="2307" max="2311" width="9.140625" style="331"/>
    <col min="2312" max="2312" width="21.42578125" style="331" customWidth="1"/>
    <col min="2313" max="2551" width="9.140625" style="331"/>
    <col min="2552" max="2552" width="33" style="331" customWidth="1"/>
    <col min="2553" max="2553" width="17" style="331" bestFit="1" customWidth="1"/>
    <col min="2554" max="2554" width="17" style="331" customWidth="1"/>
    <col min="2555" max="2555" width="17.5703125" style="331" customWidth="1"/>
    <col min="2556" max="2556" width="14.42578125" style="331" bestFit="1" customWidth="1"/>
    <col min="2557" max="2557" width="22.42578125" style="331" customWidth="1"/>
    <col min="2558" max="2558" width="16.42578125" style="331" customWidth="1"/>
    <col min="2559" max="2561" width="9.140625" style="331"/>
    <col min="2562" max="2562" width="15.42578125" style="331" bestFit="1" customWidth="1"/>
    <col min="2563" max="2567" width="9.140625" style="331"/>
    <col min="2568" max="2568" width="21.42578125" style="331" customWidth="1"/>
    <col min="2569" max="2807" width="9.140625" style="331"/>
    <col min="2808" max="2808" width="33" style="331" customWidth="1"/>
    <col min="2809" max="2809" width="17" style="331" bestFit="1" customWidth="1"/>
    <col min="2810" max="2810" width="17" style="331" customWidth="1"/>
    <col min="2811" max="2811" width="17.5703125" style="331" customWidth="1"/>
    <col min="2812" max="2812" width="14.42578125" style="331" bestFit="1" customWidth="1"/>
    <col min="2813" max="2813" width="22.42578125" style="331" customWidth="1"/>
    <col min="2814" max="2814" width="16.42578125" style="331" customWidth="1"/>
    <col min="2815" max="2817" width="9.140625" style="331"/>
    <col min="2818" max="2818" width="15.42578125" style="331" bestFit="1" customWidth="1"/>
    <col min="2819" max="2823" width="9.140625" style="331"/>
    <col min="2824" max="2824" width="21.42578125" style="331" customWidth="1"/>
    <col min="2825" max="3063" width="9.140625" style="331"/>
    <col min="3064" max="3064" width="33" style="331" customWidth="1"/>
    <col min="3065" max="3065" width="17" style="331" bestFit="1" customWidth="1"/>
    <col min="3066" max="3066" width="17" style="331" customWidth="1"/>
    <col min="3067" max="3067" width="17.5703125" style="331" customWidth="1"/>
    <col min="3068" max="3068" width="14.42578125" style="331" bestFit="1" customWidth="1"/>
    <col min="3069" max="3069" width="22.42578125" style="331" customWidth="1"/>
    <col min="3070" max="3070" width="16.42578125" style="331" customWidth="1"/>
    <col min="3071" max="3073" width="9.140625" style="331"/>
    <col min="3074" max="3074" width="15.42578125" style="331" bestFit="1" customWidth="1"/>
    <col min="3075" max="3079" width="9.140625" style="331"/>
    <col min="3080" max="3080" width="21.42578125" style="331" customWidth="1"/>
    <col min="3081" max="3319" width="9.140625" style="331"/>
    <col min="3320" max="3320" width="33" style="331" customWidth="1"/>
    <col min="3321" max="3321" width="17" style="331" bestFit="1" customWidth="1"/>
    <col min="3322" max="3322" width="17" style="331" customWidth="1"/>
    <col min="3323" max="3323" width="17.5703125" style="331" customWidth="1"/>
    <col min="3324" max="3324" width="14.42578125" style="331" bestFit="1" customWidth="1"/>
    <col min="3325" max="3325" width="22.42578125" style="331" customWidth="1"/>
    <col min="3326" max="3326" width="16.42578125" style="331" customWidth="1"/>
    <col min="3327" max="3329" width="9.140625" style="331"/>
    <col min="3330" max="3330" width="15.42578125" style="331" bestFit="1" customWidth="1"/>
    <col min="3331" max="3335" width="9.140625" style="331"/>
    <col min="3336" max="3336" width="21.42578125" style="331" customWidth="1"/>
    <col min="3337" max="3575" width="9.140625" style="331"/>
    <col min="3576" max="3576" width="33" style="331" customWidth="1"/>
    <col min="3577" max="3577" width="17" style="331" bestFit="1" customWidth="1"/>
    <col min="3578" max="3578" width="17" style="331" customWidth="1"/>
    <col min="3579" max="3579" width="17.5703125" style="331" customWidth="1"/>
    <col min="3580" max="3580" width="14.42578125" style="331" bestFit="1" customWidth="1"/>
    <col min="3581" max="3581" width="22.42578125" style="331" customWidth="1"/>
    <col min="3582" max="3582" width="16.42578125" style="331" customWidth="1"/>
    <col min="3583" max="3585" width="9.140625" style="331"/>
    <col min="3586" max="3586" width="15.42578125" style="331" bestFit="1" customWidth="1"/>
    <col min="3587" max="3591" width="9.140625" style="331"/>
    <col min="3592" max="3592" width="21.42578125" style="331" customWidth="1"/>
    <col min="3593" max="3831" width="9.140625" style="331"/>
    <col min="3832" max="3832" width="33" style="331" customWidth="1"/>
    <col min="3833" max="3833" width="17" style="331" bestFit="1" customWidth="1"/>
    <col min="3834" max="3834" width="17" style="331" customWidth="1"/>
    <col min="3835" max="3835" width="17.5703125" style="331" customWidth="1"/>
    <col min="3836" max="3836" width="14.42578125" style="331" bestFit="1" customWidth="1"/>
    <col min="3837" max="3837" width="22.42578125" style="331" customWidth="1"/>
    <col min="3838" max="3838" width="16.42578125" style="331" customWidth="1"/>
    <col min="3839" max="3841" width="9.140625" style="331"/>
    <col min="3842" max="3842" width="15.42578125" style="331" bestFit="1" customWidth="1"/>
    <col min="3843" max="3847" width="9.140625" style="331"/>
    <col min="3848" max="3848" width="21.42578125" style="331" customWidth="1"/>
    <col min="3849" max="4087" width="9.140625" style="331"/>
    <col min="4088" max="4088" width="33" style="331" customWidth="1"/>
    <col min="4089" max="4089" width="17" style="331" bestFit="1" customWidth="1"/>
    <col min="4090" max="4090" width="17" style="331" customWidth="1"/>
    <col min="4091" max="4091" width="17.5703125" style="331" customWidth="1"/>
    <col min="4092" max="4092" width="14.42578125" style="331" bestFit="1" customWidth="1"/>
    <col min="4093" max="4093" width="22.42578125" style="331" customWidth="1"/>
    <col min="4094" max="4094" width="16.42578125" style="331" customWidth="1"/>
    <col min="4095" max="4097" width="9.140625" style="331"/>
    <col min="4098" max="4098" width="15.42578125" style="331" bestFit="1" customWidth="1"/>
    <col min="4099" max="4103" width="9.140625" style="331"/>
    <col min="4104" max="4104" width="21.42578125" style="331" customWidth="1"/>
    <col min="4105" max="4343" width="9.140625" style="331"/>
    <col min="4344" max="4344" width="33" style="331" customWidth="1"/>
    <col min="4345" max="4345" width="17" style="331" bestFit="1" customWidth="1"/>
    <col min="4346" max="4346" width="17" style="331" customWidth="1"/>
    <col min="4347" max="4347" width="17.5703125" style="331" customWidth="1"/>
    <col min="4348" max="4348" width="14.42578125" style="331" bestFit="1" customWidth="1"/>
    <col min="4349" max="4349" width="22.42578125" style="331" customWidth="1"/>
    <col min="4350" max="4350" width="16.42578125" style="331" customWidth="1"/>
    <col min="4351" max="4353" width="9.140625" style="331"/>
    <col min="4354" max="4354" width="15.42578125" style="331" bestFit="1" customWidth="1"/>
    <col min="4355" max="4359" width="9.140625" style="331"/>
    <col min="4360" max="4360" width="21.42578125" style="331" customWidth="1"/>
    <col min="4361" max="4599" width="9.140625" style="331"/>
    <col min="4600" max="4600" width="33" style="331" customWidth="1"/>
    <col min="4601" max="4601" width="17" style="331" bestFit="1" customWidth="1"/>
    <col min="4602" max="4602" width="17" style="331" customWidth="1"/>
    <col min="4603" max="4603" width="17.5703125" style="331" customWidth="1"/>
    <col min="4604" max="4604" width="14.42578125" style="331" bestFit="1" customWidth="1"/>
    <col min="4605" max="4605" width="22.42578125" style="331" customWidth="1"/>
    <col min="4606" max="4606" width="16.42578125" style="331" customWidth="1"/>
    <col min="4607" max="4609" width="9.140625" style="331"/>
    <col min="4610" max="4610" width="15.42578125" style="331" bestFit="1" customWidth="1"/>
    <col min="4611" max="4615" width="9.140625" style="331"/>
    <col min="4616" max="4616" width="21.42578125" style="331" customWidth="1"/>
    <col min="4617" max="4855" width="9.140625" style="331"/>
    <col min="4856" max="4856" width="33" style="331" customWidth="1"/>
    <col min="4857" max="4857" width="17" style="331" bestFit="1" customWidth="1"/>
    <col min="4858" max="4858" width="17" style="331" customWidth="1"/>
    <col min="4859" max="4859" width="17.5703125" style="331" customWidth="1"/>
    <col min="4860" max="4860" width="14.42578125" style="331" bestFit="1" customWidth="1"/>
    <col min="4861" max="4861" width="22.42578125" style="331" customWidth="1"/>
    <col min="4862" max="4862" width="16.42578125" style="331" customWidth="1"/>
    <col min="4863" max="4865" width="9.140625" style="331"/>
    <col min="4866" max="4866" width="15.42578125" style="331" bestFit="1" customWidth="1"/>
    <col min="4867" max="4871" width="9.140625" style="331"/>
    <col min="4872" max="4872" width="21.42578125" style="331" customWidth="1"/>
    <col min="4873" max="5111" width="9.140625" style="331"/>
    <col min="5112" max="5112" width="33" style="331" customWidth="1"/>
    <col min="5113" max="5113" width="17" style="331" bestFit="1" customWidth="1"/>
    <col min="5114" max="5114" width="17" style="331" customWidth="1"/>
    <col min="5115" max="5115" width="17.5703125" style="331" customWidth="1"/>
    <col min="5116" max="5116" width="14.42578125" style="331" bestFit="1" customWidth="1"/>
    <col min="5117" max="5117" width="22.42578125" style="331" customWidth="1"/>
    <col min="5118" max="5118" width="16.42578125" style="331" customWidth="1"/>
    <col min="5119" max="5121" width="9.140625" style="331"/>
    <col min="5122" max="5122" width="15.42578125" style="331" bestFit="1" customWidth="1"/>
    <col min="5123" max="5127" width="9.140625" style="331"/>
    <col min="5128" max="5128" width="21.42578125" style="331" customWidth="1"/>
    <col min="5129" max="5367" width="9.140625" style="331"/>
    <col min="5368" max="5368" width="33" style="331" customWidth="1"/>
    <col min="5369" max="5369" width="17" style="331" bestFit="1" customWidth="1"/>
    <col min="5370" max="5370" width="17" style="331" customWidth="1"/>
    <col min="5371" max="5371" width="17.5703125" style="331" customWidth="1"/>
    <col min="5372" max="5372" width="14.42578125" style="331" bestFit="1" customWidth="1"/>
    <col min="5373" max="5373" width="22.42578125" style="331" customWidth="1"/>
    <col min="5374" max="5374" width="16.42578125" style="331" customWidth="1"/>
    <col min="5375" max="5377" width="9.140625" style="331"/>
    <col min="5378" max="5378" width="15.42578125" style="331" bestFit="1" customWidth="1"/>
    <col min="5379" max="5383" width="9.140625" style="331"/>
    <col min="5384" max="5384" width="21.42578125" style="331" customWidth="1"/>
    <col min="5385" max="5623" width="9.140625" style="331"/>
    <col min="5624" max="5624" width="33" style="331" customWidth="1"/>
    <col min="5625" max="5625" width="17" style="331" bestFit="1" customWidth="1"/>
    <col min="5626" max="5626" width="17" style="331" customWidth="1"/>
    <col min="5627" max="5627" width="17.5703125" style="331" customWidth="1"/>
    <col min="5628" max="5628" width="14.42578125" style="331" bestFit="1" customWidth="1"/>
    <col min="5629" max="5629" width="22.42578125" style="331" customWidth="1"/>
    <col min="5630" max="5630" width="16.42578125" style="331" customWidth="1"/>
    <col min="5631" max="5633" width="9.140625" style="331"/>
    <col min="5634" max="5634" width="15.42578125" style="331" bestFit="1" customWidth="1"/>
    <col min="5635" max="5639" width="9.140625" style="331"/>
    <col min="5640" max="5640" width="21.42578125" style="331" customWidth="1"/>
    <col min="5641" max="5879" width="9.140625" style="331"/>
    <col min="5880" max="5880" width="33" style="331" customWidth="1"/>
    <col min="5881" max="5881" width="17" style="331" bestFit="1" customWidth="1"/>
    <col min="5882" max="5882" width="17" style="331" customWidth="1"/>
    <col min="5883" max="5883" width="17.5703125" style="331" customWidth="1"/>
    <col min="5884" max="5884" width="14.42578125" style="331" bestFit="1" customWidth="1"/>
    <col min="5885" max="5885" width="22.42578125" style="331" customWidth="1"/>
    <col min="5886" max="5886" width="16.42578125" style="331" customWidth="1"/>
    <col min="5887" max="5889" width="9.140625" style="331"/>
    <col min="5890" max="5890" width="15.42578125" style="331" bestFit="1" customWidth="1"/>
    <col min="5891" max="5895" width="9.140625" style="331"/>
    <col min="5896" max="5896" width="21.42578125" style="331" customWidth="1"/>
    <col min="5897" max="6135" width="9.140625" style="331"/>
    <col min="6136" max="6136" width="33" style="331" customWidth="1"/>
    <col min="6137" max="6137" width="17" style="331" bestFit="1" customWidth="1"/>
    <col min="6138" max="6138" width="17" style="331" customWidth="1"/>
    <col min="6139" max="6139" width="17.5703125" style="331" customWidth="1"/>
    <col min="6140" max="6140" width="14.42578125" style="331" bestFit="1" customWidth="1"/>
    <col min="6141" max="6141" width="22.42578125" style="331" customWidth="1"/>
    <col min="6142" max="6142" width="16.42578125" style="331" customWidth="1"/>
    <col min="6143" max="6145" width="9.140625" style="331"/>
    <col min="6146" max="6146" width="15.42578125" style="331" bestFit="1" customWidth="1"/>
    <col min="6147" max="6151" width="9.140625" style="331"/>
    <col min="6152" max="6152" width="21.42578125" style="331" customWidth="1"/>
    <col min="6153" max="6391" width="9.140625" style="331"/>
    <col min="6392" max="6392" width="33" style="331" customWidth="1"/>
    <col min="6393" max="6393" width="17" style="331" bestFit="1" customWidth="1"/>
    <col min="6394" max="6394" width="17" style="331" customWidth="1"/>
    <col min="6395" max="6395" width="17.5703125" style="331" customWidth="1"/>
    <col min="6396" max="6396" width="14.42578125" style="331" bestFit="1" customWidth="1"/>
    <col min="6397" max="6397" width="22.42578125" style="331" customWidth="1"/>
    <col min="6398" max="6398" width="16.42578125" style="331" customWidth="1"/>
    <col min="6399" max="6401" width="9.140625" style="331"/>
    <col min="6402" max="6402" width="15.42578125" style="331" bestFit="1" customWidth="1"/>
    <col min="6403" max="6407" width="9.140625" style="331"/>
    <col min="6408" max="6408" width="21.42578125" style="331" customWidth="1"/>
    <col min="6409" max="6647" width="9.140625" style="331"/>
    <col min="6648" max="6648" width="33" style="331" customWidth="1"/>
    <col min="6649" max="6649" width="17" style="331" bestFit="1" customWidth="1"/>
    <col min="6650" max="6650" width="17" style="331" customWidth="1"/>
    <col min="6651" max="6651" width="17.5703125" style="331" customWidth="1"/>
    <col min="6652" max="6652" width="14.42578125" style="331" bestFit="1" customWidth="1"/>
    <col min="6653" max="6653" width="22.42578125" style="331" customWidth="1"/>
    <col min="6654" max="6654" width="16.42578125" style="331" customWidth="1"/>
    <col min="6655" max="6657" width="9.140625" style="331"/>
    <col min="6658" max="6658" width="15.42578125" style="331" bestFit="1" customWidth="1"/>
    <col min="6659" max="6663" width="9.140625" style="331"/>
    <col min="6664" max="6664" width="21.42578125" style="331" customWidth="1"/>
    <col min="6665" max="6903" width="9.140625" style="331"/>
    <col min="6904" max="6904" width="33" style="331" customWidth="1"/>
    <col min="6905" max="6905" width="17" style="331" bestFit="1" customWidth="1"/>
    <col min="6906" max="6906" width="17" style="331" customWidth="1"/>
    <col min="6907" max="6907" width="17.5703125" style="331" customWidth="1"/>
    <col min="6908" max="6908" width="14.42578125" style="331" bestFit="1" customWidth="1"/>
    <col min="6909" max="6909" width="22.42578125" style="331" customWidth="1"/>
    <col min="6910" max="6910" width="16.42578125" style="331" customWidth="1"/>
    <col min="6911" max="6913" width="9.140625" style="331"/>
    <col min="6914" max="6914" width="15.42578125" style="331" bestFit="1" customWidth="1"/>
    <col min="6915" max="6919" width="9.140625" style="331"/>
    <col min="6920" max="6920" width="21.42578125" style="331" customWidth="1"/>
    <col min="6921" max="7159" width="9.140625" style="331"/>
    <col min="7160" max="7160" width="33" style="331" customWidth="1"/>
    <col min="7161" max="7161" width="17" style="331" bestFit="1" customWidth="1"/>
    <col min="7162" max="7162" width="17" style="331" customWidth="1"/>
    <col min="7163" max="7163" width="17.5703125" style="331" customWidth="1"/>
    <col min="7164" max="7164" width="14.42578125" style="331" bestFit="1" customWidth="1"/>
    <col min="7165" max="7165" width="22.42578125" style="331" customWidth="1"/>
    <col min="7166" max="7166" width="16.42578125" style="331" customWidth="1"/>
    <col min="7167" max="7169" width="9.140625" style="331"/>
    <col min="7170" max="7170" width="15.42578125" style="331" bestFit="1" customWidth="1"/>
    <col min="7171" max="7175" width="9.140625" style="331"/>
    <col min="7176" max="7176" width="21.42578125" style="331" customWidth="1"/>
    <col min="7177" max="7415" width="9.140625" style="331"/>
    <col min="7416" max="7416" width="33" style="331" customWidth="1"/>
    <col min="7417" max="7417" width="17" style="331" bestFit="1" customWidth="1"/>
    <col min="7418" max="7418" width="17" style="331" customWidth="1"/>
    <col min="7419" max="7419" width="17.5703125" style="331" customWidth="1"/>
    <col min="7420" max="7420" width="14.42578125" style="331" bestFit="1" customWidth="1"/>
    <col min="7421" max="7421" width="22.42578125" style="331" customWidth="1"/>
    <col min="7422" max="7422" width="16.42578125" style="331" customWidth="1"/>
    <col min="7423" max="7425" width="9.140625" style="331"/>
    <col min="7426" max="7426" width="15.42578125" style="331" bestFit="1" customWidth="1"/>
    <col min="7427" max="7431" width="9.140625" style="331"/>
    <col min="7432" max="7432" width="21.42578125" style="331" customWidth="1"/>
    <col min="7433" max="7671" width="9.140625" style="331"/>
    <col min="7672" max="7672" width="33" style="331" customWidth="1"/>
    <col min="7673" max="7673" width="17" style="331" bestFit="1" customWidth="1"/>
    <col min="7674" max="7674" width="17" style="331" customWidth="1"/>
    <col min="7675" max="7675" width="17.5703125" style="331" customWidth="1"/>
    <col min="7676" max="7676" width="14.42578125" style="331" bestFit="1" customWidth="1"/>
    <col min="7677" max="7677" width="22.42578125" style="331" customWidth="1"/>
    <col min="7678" max="7678" width="16.42578125" style="331" customWidth="1"/>
    <col min="7679" max="7681" width="9.140625" style="331"/>
    <col min="7682" max="7682" width="15.42578125" style="331" bestFit="1" customWidth="1"/>
    <col min="7683" max="7687" width="9.140625" style="331"/>
    <col min="7688" max="7688" width="21.42578125" style="331" customWidth="1"/>
    <col min="7689" max="7927" width="9.140625" style="331"/>
    <col min="7928" max="7928" width="33" style="331" customWidth="1"/>
    <col min="7929" max="7929" width="17" style="331" bestFit="1" customWidth="1"/>
    <col min="7930" max="7930" width="17" style="331" customWidth="1"/>
    <col min="7931" max="7931" width="17.5703125" style="331" customWidth="1"/>
    <col min="7932" max="7932" width="14.42578125" style="331" bestFit="1" customWidth="1"/>
    <col min="7933" max="7933" width="22.42578125" style="331" customWidth="1"/>
    <col min="7934" max="7934" width="16.42578125" style="331" customWidth="1"/>
    <col min="7935" max="7937" width="9.140625" style="331"/>
    <col min="7938" max="7938" width="15.42578125" style="331" bestFit="1" customWidth="1"/>
    <col min="7939" max="7943" width="9.140625" style="331"/>
    <col min="7944" max="7944" width="21.42578125" style="331" customWidth="1"/>
    <col min="7945" max="8183" width="9.140625" style="331"/>
    <col min="8184" max="8184" width="33" style="331" customWidth="1"/>
    <col min="8185" max="8185" width="17" style="331" bestFit="1" customWidth="1"/>
    <col min="8186" max="8186" width="17" style="331" customWidth="1"/>
    <col min="8187" max="8187" width="17.5703125" style="331" customWidth="1"/>
    <col min="8188" max="8188" width="14.42578125" style="331" bestFit="1" customWidth="1"/>
    <col min="8189" max="8189" width="22.42578125" style="331" customWidth="1"/>
    <col min="8190" max="8190" width="16.42578125" style="331" customWidth="1"/>
    <col min="8191" max="8193" width="9.140625" style="331"/>
    <col min="8194" max="8194" width="15.42578125" style="331" bestFit="1" customWidth="1"/>
    <col min="8195" max="8199" width="9.140625" style="331"/>
    <col min="8200" max="8200" width="21.42578125" style="331" customWidth="1"/>
    <col min="8201" max="8439" width="9.140625" style="331"/>
    <col min="8440" max="8440" width="33" style="331" customWidth="1"/>
    <col min="8441" max="8441" width="17" style="331" bestFit="1" customWidth="1"/>
    <col min="8442" max="8442" width="17" style="331" customWidth="1"/>
    <col min="8443" max="8443" width="17.5703125" style="331" customWidth="1"/>
    <col min="8444" max="8444" width="14.42578125" style="331" bestFit="1" customWidth="1"/>
    <col min="8445" max="8445" width="22.42578125" style="331" customWidth="1"/>
    <col min="8446" max="8446" width="16.42578125" style="331" customWidth="1"/>
    <col min="8447" max="8449" width="9.140625" style="331"/>
    <col min="8450" max="8450" width="15.42578125" style="331" bestFit="1" customWidth="1"/>
    <col min="8451" max="8455" width="9.140625" style="331"/>
    <col min="8456" max="8456" width="21.42578125" style="331" customWidth="1"/>
    <col min="8457" max="8695" width="9.140625" style="331"/>
    <col min="8696" max="8696" width="33" style="331" customWidth="1"/>
    <col min="8697" max="8697" width="17" style="331" bestFit="1" customWidth="1"/>
    <col min="8698" max="8698" width="17" style="331" customWidth="1"/>
    <col min="8699" max="8699" width="17.5703125" style="331" customWidth="1"/>
    <col min="8700" max="8700" width="14.42578125" style="331" bestFit="1" customWidth="1"/>
    <col min="8701" max="8701" width="22.42578125" style="331" customWidth="1"/>
    <col min="8702" max="8702" width="16.42578125" style="331" customWidth="1"/>
    <col min="8703" max="8705" width="9.140625" style="331"/>
    <col min="8706" max="8706" width="15.42578125" style="331" bestFit="1" customWidth="1"/>
    <col min="8707" max="8711" width="9.140625" style="331"/>
    <col min="8712" max="8712" width="21.42578125" style="331" customWidth="1"/>
    <col min="8713" max="8951" width="9.140625" style="331"/>
    <col min="8952" max="8952" width="33" style="331" customWidth="1"/>
    <col min="8953" max="8953" width="17" style="331" bestFit="1" customWidth="1"/>
    <col min="8954" max="8954" width="17" style="331" customWidth="1"/>
    <col min="8955" max="8955" width="17.5703125" style="331" customWidth="1"/>
    <col min="8956" max="8956" width="14.42578125" style="331" bestFit="1" customWidth="1"/>
    <col min="8957" max="8957" width="22.42578125" style="331" customWidth="1"/>
    <col min="8958" max="8958" width="16.42578125" style="331" customWidth="1"/>
    <col min="8959" max="8961" width="9.140625" style="331"/>
    <col min="8962" max="8962" width="15.42578125" style="331" bestFit="1" customWidth="1"/>
    <col min="8963" max="8967" width="9.140625" style="331"/>
    <col min="8968" max="8968" width="21.42578125" style="331" customWidth="1"/>
    <col min="8969" max="9207" width="9.140625" style="331"/>
    <col min="9208" max="9208" width="33" style="331" customWidth="1"/>
    <col min="9209" max="9209" width="17" style="331" bestFit="1" customWidth="1"/>
    <col min="9210" max="9210" width="17" style="331" customWidth="1"/>
    <col min="9211" max="9211" width="17.5703125" style="331" customWidth="1"/>
    <col min="9212" max="9212" width="14.42578125" style="331" bestFit="1" customWidth="1"/>
    <col min="9213" max="9213" width="22.42578125" style="331" customWidth="1"/>
    <col min="9214" max="9214" width="16.42578125" style="331" customWidth="1"/>
    <col min="9215" max="9217" width="9.140625" style="331"/>
    <col min="9218" max="9218" width="15.42578125" style="331" bestFit="1" customWidth="1"/>
    <col min="9219" max="9223" width="9.140625" style="331"/>
    <col min="9224" max="9224" width="21.42578125" style="331" customWidth="1"/>
    <col min="9225" max="9463" width="9.140625" style="331"/>
    <col min="9464" max="9464" width="33" style="331" customWidth="1"/>
    <col min="9465" max="9465" width="17" style="331" bestFit="1" customWidth="1"/>
    <col min="9466" max="9466" width="17" style="331" customWidth="1"/>
    <col min="9467" max="9467" width="17.5703125" style="331" customWidth="1"/>
    <col min="9468" max="9468" width="14.42578125" style="331" bestFit="1" customWidth="1"/>
    <col min="9469" max="9469" width="22.42578125" style="331" customWidth="1"/>
    <col min="9470" max="9470" width="16.42578125" style="331" customWidth="1"/>
    <col min="9471" max="9473" width="9.140625" style="331"/>
    <col min="9474" max="9474" width="15.42578125" style="331" bestFit="1" customWidth="1"/>
    <col min="9475" max="9479" width="9.140625" style="331"/>
    <col min="9480" max="9480" width="21.42578125" style="331" customWidth="1"/>
    <col min="9481" max="9719" width="9.140625" style="331"/>
    <col min="9720" max="9720" width="33" style="331" customWidth="1"/>
    <col min="9721" max="9721" width="17" style="331" bestFit="1" customWidth="1"/>
    <col min="9722" max="9722" width="17" style="331" customWidth="1"/>
    <col min="9723" max="9723" width="17.5703125" style="331" customWidth="1"/>
    <col min="9724" max="9724" width="14.42578125" style="331" bestFit="1" customWidth="1"/>
    <col min="9725" max="9725" width="22.42578125" style="331" customWidth="1"/>
    <col min="9726" max="9726" width="16.42578125" style="331" customWidth="1"/>
    <col min="9727" max="9729" width="9.140625" style="331"/>
    <col min="9730" max="9730" width="15.42578125" style="331" bestFit="1" customWidth="1"/>
    <col min="9731" max="9735" width="9.140625" style="331"/>
    <col min="9736" max="9736" width="21.42578125" style="331" customWidth="1"/>
    <col min="9737" max="9975" width="9.140625" style="331"/>
    <col min="9976" max="9976" width="33" style="331" customWidth="1"/>
    <col min="9977" max="9977" width="17" style="331" bestFit="1" customWidth="1"/>
    <col min="9978" max="9978" width="17" style="331" customWidth="1"/>
    <col min="9979" max="9979" width="17.5703125" style="331" customWidth="1"/>
    <col min="9980" max="9980" width="14.42578125" style="331" bestFit="1" customWidth="1"/>
    <col min="9981" max="9981" width="22.42578125" style="331" customWidth="1"/>
    <col min="9982" max="9982" width="16.42578125" style="331" customWidth="1"/>
    <col min="9983" max="9985" width="9.140625" style="331"/>
    <col min="9986" max="9986" width="15.42578125" style="331" bestFit="1" customWidth="1"/>
    <col min="9987" max="9991" width="9.140625" style="331"/>
    <col min="9992" max="9992" width="21.42578125" style="331" customWidth="1"/>
    <col min="9993" max="10231" width="9.140625" style="331"/>
    <col min="10232" max="10232" width="33" style="331" customWidth="1"/>
    <col min="10233" max="10233" width="17" style="331" bestFit="1" customWidth="1"/>
    <col min="10234" max="10234" width="17" style="331" customWidth="1"/>
    <col min="10235" max="10235" width="17.5703125" style="331" customWidth="1"/>
    <col min="10236" max="10236" width="14.42578125" style="331" bestFit="1" customWidth="1"/>
    <col min="10237" max="10237" width="22.42578125" style="331" customWidth="1"/>
    <col min="10238" max="10238" width="16.42578125" style="331" customWidth="1"/>
    <col min="10239" max="10241" width="9.140625" style="331"/>
    <col min="10242" max="10242" width="15.42578125" style="331" bestFit="1" customWidth="1"/>
    <col min="10243" max="10247" width="9.140625" style="331"/>
    <col min="10248" max="10248" width="21.42578125" style="331" customWidth="1"/>
    <col min="10249" max="10487" width="9.140625" style="331"/>
    <col min="10488" max="10488" width="33" style="331" customWidth="1"/>
    <col min="10489" max="10489" width="17" style="331" bestFit="1" customWidth="1"/>
    <col min="10490" max="10490" width="17" style="331" customWidth="1"/>
    <col min="10491" max="10491" width="17.5703125" style="331" customWidth="1"/>
    <col min="10492" max="10492" width="14.42578125" style="331" bestFit="1" customWidth="1"/>
    <col min="10493" max="10493" width="22.42578125" style="331" customWidth="1"/>
    <col min="10494" max="10494" width="16.42578125" style="331" customWidth="1"/>
    <col min="10495" max="10497" width="9.140625" style="331"/>
    <col min="10498" max="10498" width="15.42578125" style="331" bestFit="1" customWidth="1"/>
    <col min="10499" max="10503" width="9.140625" style="331"/>
    <col min="10504" max="10504" width="21.42578125" style="331" customWidth="1"/>
    <col min="10505" max="10743" width="9.140625" style="331"/>
    <col min="10744" max="10744" width="33" style="331" customWidth="1"/>
    <col min="10745" max="10745" width="17" style="331" bestFit="1" customWidth="1"/>
    <col min="10746" max="10746" width="17" style="331" customWidth="1"/>
    <col min="10747" max="10747" width="17.5703125" style="331" customWidth="1"/>
    <col min="10748" max="10748" width="14.42578125" style="331" bestFit="1" customWidth="1"/>
    <col min="10749" max="10749" width="22.42578125" style="331" customWidth="1"/>
    <col min="10750" max="10750" width="16.42578125" style="331" customWidth="1"/>
    <col min="10751" max="10753" width="9.140625" style="331"/>
    <col min="10754" max="10754" width="15.42578125" style="331" bestFit="1" customWidth="1"/>
    <col min="10755" max="10759" width="9.140625" style="331"/>
    <col min="10760" max="10760" width="21.42578125" style="331" customWidth="1"/>
    <col min="10761" max="10999" width="9.140625" style="331"/>
    <col min="11000" max="11000" width="33" style="331" customWidth="1"/>
    <col min="11001" max="11001" width="17" style="331" bestFit="1" customWidth="1"/>
    <col min="11002" max="11002" width="17" style="331" customWidth="1"/>
    <col min="11003" max="11003" width="17.5703125" style="331" customWidth="1"/>
    <col min="11004" max="11004" width="14.42578125" style="331" bestFit="1" customWidth="1"/>
    <col min="11005" max="11005" width="22.42578125" style="331" customWidth="1"/>
    <col min="11006" max="11006" width="16.42578125" style="331" customWidth="1"/>
    <col min="11007" max="11009" width="9.140625" style="331"/>
    <col min="11010" max="11010" width="15.42578125" style="331" bestFit="1" customWidth="1"/>
    <col min="11011" max="11015" width="9.140625" style="331"/>
    <col min="11016" max="11016" width="21.42578125" style="331" customWidth="1"/>
    <col min="11017" max="11255" width="9.140625" style="331"/>
    <col min="11256" max="11256" width="33" style="331" customWidth="1"/>
    <col min="11257" max="11257" width="17" style="331" bestFit="1" customWidth="1"/>
    <col min="11258" max="11258" width="17" style="331" customWidth="1"/>
    <col min="11259" max="11259" width="17.5703125" style="331" customWidth="1"/>
    <col min="11260" max="11260" width="14.42578125" style="331" bestFit="1" customWidth="1"/>
    <col min="11261" max="11261" width="22.42578125" style="331" customWidth="1"/>
    <col min="11262" max="11262" width="16.42578125" style="331" customWidth="1"/>
    <col min="11263" max="11265" width="9.140625" style="331"/>
    <col min="11266" max="11266" width="15.42578125" style="331" bestFit="1" customWidth="1"/>
    <col min="11267" max="11271" width="9.140625" style="331"/>
    <col min="11272" max="11272" width="21.42578125" style="331" customWidth="1"/>
    <col min="11273" max="11511" width="9.140625" style="331"/>
    <col min="11512" max="11512" width="33" style="331" customWidth="1"/>
    <col min="11513" max="11513" width="17" style="331" bestFit="1" customWidth="1"/>
    <col min="11514" max="11514" width="17" style="331" customWidth="1"/>
    <col min="11515" max="11515" width="17.5703125" style="331" customWidth="1"/>
    <col min="11516" max="11516" width="14.42578125" style="331" bestFit="1" customWidth="1"/>
    <col min="11517" max="11517" width="22.42578125" style="331" customWidth="1"/>
    <col min="11518" max="11518" width="16.42578125" style="331" customWidth="1"/>
    <col min="11519" max="11521" width="9.140625" style="331"/>
    <col min="11522" max="11522" width="15.42578125" style="331" bestFit="1" customWidth="1"/>
    <col min="11523" max="11527" width="9.140625" style="331"/>
    <col min="11528" max="11528" width="21.42578125" style="331" customWidth="1"/>
    <col min="11529" max="11767" width="9.140625" style="331"/>
    <col min="11768" max="11768" width="33" style="331" customWidth="1"/>
    <col min="11769" max="11769" width="17" style="331" bestFit="1" customWidth="1"/>
    <col min="11770" max="11770" width="17" style="331" customWidth="1"/>
    <col min="11771" max="11771" width="17.5703125" style="331" customWidth="1"/>
    <col min="11772" max="11772" width="14.42578125" style="331" bestFit="1" customWidth="1"/>
    <col min="11773" max="11773" width="22.42578125" style="331" customWidth="1"/>
    <col min="11774" max="11774" width="16.42578125" style="331" customWidth="1"/>
    <col min="11775" max="11777" width="9.140625" style="331"/>
    <col min="11778" max="11778" width="15.42578125" style="331" bestFit="1" customWidth="1"/>
    <col min="11779" max="11783" width="9.140625" style="331"/>
    <col min="11784" max="11784" width="21.42578125" style="331" customWidth="1"/>
    <col min="11785" max="12023" width="9.140625" style="331"/>
    <col min="12024" max="12024" width="33" style="331" customWidth="1"/>
    <col min="12025" max="12025" width="17" style="331" bestFit="1" customWidth="1"/>
    <col min="12026" max="12026" width="17" style="331" customWidth="1"/>
    <col min="12027" max="12027" width="17.5703125" style="331" customWidth="1"/>
    <col min="12028" max="12028" width="14.42578125" style="331" bestFit="1" customWidth="1"/>
    <col min="12029" max="12029" width="22.42578125" style="331" customWidth="1"/>
    <col min="12030" max="12030" width="16.42578125" style="331" customWidth="1"/>
    <col min="12031" max="12033" width="9.140625" style="331"/>
    <col min="12034" max="12034" width="15.42578125" style="331" bestFit="1" customWidth="1"/>
    <col min="12035" max="12039" width="9.140625" style="331"/>
    <col min="12040" max="12040" width="21.42578125" style="331" customWidth="1"/>
    <col min="12041" max="12279" width="9.140625" style="331"/>
    <col min="12280" max="12280" width="33" style="331" customWidth="1"/>
    <col min="12281" max="12281" width="17" style="331" bestFit="1" customWidth="1"/>
    <col min="12282" max="12282" width="17" style="331" customWidth="1"/>
    <col min="12283" max="12283" width="17.5703125" style="331" customWidth="1"/>
    <col min="12284" max="12284" width="14.42578125" style="331" bestFit="1" customWidth="1"/>
    <col min="12285" max="12285" width="22.42578125" style="331" customWidth="1"/>
    <col min="12286" max="12286" width="16.42578125" style="331" customWidth="1"/>
    <col min="12287" max="12289" width="9.140625" style="331"/>
    <col min="12290" max="12290" width="15.42578125" style="331" bestFit="1" customWidth="1"/>
    <col min="12291" max="12295" width="9.140625" style="331"/>
    <col min="12296" max="12296" width="21.42578125" style="331" customWidth="1"/>
    <col min="12297" max="12535" width="9.140625" style="331"/>
    <col min="12536" max="12536" width="33" style="331" customWidth="1"/>
    <col min="12537" max="12537" width="17" style="331" bestFit="1" customWidth="1"/>
    <col min="12538" max="12538" width="17" style="331" customWidth="1"/>
    <col min="12539" max="12539" width="17.5703125" style="331" customWidth="1"/>
    <col min="12540" max="12540" width="14.42578125" style="331" bestFit="1" customWidth="1"/>
    <col min="12541" max="12541" width="22.42578125" style="331" customWidth="1"/>
    <col min="12542" max="12542" width="16.42578125" style="331" customWidth="1"/>
    <col min="12543" max="12545" width="9.140625" style="331"/>
    <col min="12546" max="12546" width="15.42578125" style="331" bestFit="1" customWidth="1"/>
    <col min="12547" max="12551" width="9.140625" style="331"/>
    <col min="12552" max="12552" width="21.42578125" style="331" customWidth="1"/>
    <col min="12553" max="12791" width="9.140625" style="331"/>
    <col min="12792" max="12792" width="33" style="331" customWidth="1"/>
    <col min="12793" max="12793" width="17" style="331" bestFit="1" customWidth="1"/>
    <col min="12794" max="12794" width="17" style="331" customWidth="1"/>
    <col min="12795" max="12795" width="17.5703125" style="331" customWidth="1"/>
    <col min="12796" max="12796" width="14.42578125" style="331" bestFit="1" customWidth="1"/>
    <col min="12797" max="12797" width="22.42578125" style="331" customWidth="1"/>
    <col min="12798" max="12798" width="16.42578125" style="331" customWidth="1"/>
    <col min="12799" max="12801" width="9.140625" style="331"/>
    <col min="12802" max="12802" width="15.42578125" style="331" bestFit="1" customWidth="1"/>
    <col min="12803" max="12807" width="9.140625" style="331"/>
    <col min="12808" max="12808" width="21.42578125" style="331" customWidth="1"/>
    <col min="12809" max="13047" width="9.140625" style="331"/>
    <col min="13048" max="13048" width="33" style="331" customWidth="1"/>
    <col min="13049" max="13049" width="17" style="331" bestFit="1" customWidth="1"/>
    <col min="13050" max="13050" width="17" style="331" customWidth="1"/>
    <col min="13051" max="13051" width="17.5703125" style="331" customWidth="1"/>
    <col min="13052" max="13052" width="14.42578125" style="331" bestFit="1" customWidth="1"/>
    <col min="13053" max="13053" width="22.42578125" style="331" customWidth="1"/>
    <col min="13054" max="13054" width="16.42578125" style="331" customWidth="1"/>
    <col min="13055" max="13057" width="9.140625" style="331"/>
    <col min="13058" max="13058" width="15.42578125" style="331" bestFit="1" customWidth="1"/>
    <col min="13059" max="13063" width="9.140625" style="331"/>
    <col min="13064" max="13064" width="21.42578125" style="331" customWidth="1"/>
    <col min="13065" max="13303" width="9.140625" style="331"/>
    <col min="13304" max="13304" width="33" style="331" customWidth="1"/>
    <col min="13305" max="13305" width="17" style="331" bestFit="1" customWidth="1"/>
    <col min="13306" max="13306" width="17" style="331" customWidth="1"/>
    <col min="13307" max="13307" width="17.5703125" style="331" customWidth="1"/>
    <col min="13308" max="13308" width="14.42578125" style="331" bestFit="1" customWidth="1"/>
    <col min="13309" max="13309" width="22.42578125" style="331" customWidth="1"/>
    <col min="13310" max="13310" width="16.42578125" style="331" customWidth="1"/>
    <col min="13311" max="13313" width="9.140625" style="331"/>
    <col min="13314" max="13314" width="15.42578125" style="331" bestFit="1" customWidth="1"/>
    <col min="13315" max="13319" width="9.140625" style="331"/>
    <col min="13320" max="13320" width="21.42578125" style="331" customWidth="1"/>
    <col min="13321" max="13559" width="9.140625" style="331"/>
    <col min="13560" max="13560" width="33" style="331" customWidth="1"/>
    <col min="13561" max="13561" width="17" style="331" bestFit="1" customWidth="1"/>
    <col min="13562" max="13562" width="17" style="331" customWidth="1"/>
    <col min="13563" max="13563" width="17.5703125" style="331" customWidth="1"/>
    <col min="13564" max="13564" width="14.42578125" style="331" bestFit="1" customWidth="1"/>
    <col min="13565" max="13565" width="22.42578125" style="331" customWidth="1"/>
    <col min="13566" max="13566" width="16.42578125" style="331" customWidth="1"/>
    <col min="13567" max="13569" width="9.140625" style="331"/>
    <col min="13570" max="13570" width="15.42578125" style="331" bestFit="1" customWidth="1"/>
    <col min="13571" max="13575" width="9.140625" style="331"/>
    <col min="13576" max="13576" width="21.42578125" style="331" customWidth="1"/>
    <col min="13577" max="13815" width="9.140625" style="331"/>
    <col min="13816" max="13816" width="33" style="331" customWidth="1"/>
    <col min="13817" max="13817" width="17" style="331" bestFit="1" customWidth="1"/>
    <col min="13818" max="13818" width="17" style="331" customWidth="1"/>
    <col min="13819" max="13819" width="17.5703125" style="331" customWidth="1"/>
    <col min="13820" max="13820" width="14.42578125" style="331" bestFit="1" customWidth="1"/>
    <col min="13821" max="13821" width="22.42578125" style="331" customWidth="1"/>
    <col min="13822" max="13822" width="16.42578125" style="331" customWidth="1"/>
    <col min="13823" max="13825" width="9.140625" style="331"/>
    <col min="13826" max="13826" width="15.42578125" style="331" bestFit="1" customWidth="1"/>
    <col min="13827" max="13831" width="9.140625" style="331"/>
    <col min="13832" max="13832" width="21.42578125" style="331" customWidth="1"/>
    <col min="13833" max="14071" width="9.140625" style="331"/>
    <col min="14072" max="14072" width="33" style="331" customWidth="1"/>
    <col min="14073" max="14073" width="17" style="331" bestFit="1" customWidth="1"/>
    <col min="14074" max="14074" width="17" style="331" customWidth="1"/>
    <col min="14075" max="14075" width="17.5703125" style="331" customWidth="1"/>
    <col min="14076" max="14076" width="14.42578125" style="331" bestFit="1" customWidth="1"/>
    <col min="14077" max="14077" width="22.42578125" style="331" customWidth="1"/>
    <col min="14078" max="14078" width="16.42578125" style="331" customWidth="1"/>
    <col min="14079" max="14081" width="9.140625" style="331"/>
    <col min="14082" max="14082" width="15.42578125" style="331" bestFit="1" customWidth="1"/>
    <col min="14083" max="14087" width="9.140625" style="331"/>
    <col min="14088" max="14088" width="21.42578125" style="331" customWidth="1"/>
    <col min="14089" max="14327" width="9.140625" style="331"/>
    <col min="14328" max="14328" width="33" style="331" customWidth="1"/>
    <col min="14329" max="14329" width="17" style="331" bestFit="1" customWidth="1"/>
    <col min="14330" max="14330" width="17" style="331" customWidth="1"/>
    <col min="14331" max="14331" width="17.5703125" style="331" customWidth="1"/>
    <col min="14332" max="14332" width="14.42578125" style="331" bestFit="1" customWidth="1"/>
    <col min="14333" max="14333" width="22.42578125" style="331" customWidth="1"/>
    <col min="14334" max="14334" width="16.42578125" style="331" customWidth="1"/>
    <col min="14335" max="14337" width="9.140625" style="331"/>
    <col min="14338" max="14338" width="15.42578125" style="331" bestFit="1" customWidth="1"/>
    <col min="14339" max="14343" width="9.140625" style="331"/>
    <col min="14344" max="14344" width="21.42578125" style="331" customWidth="1"/>
    <col min="14345" max="14583" width="9.140625" style="331"/>
    <col min="14584" max="14584" width="33" style="331" customWidth="1"/>
    <col min="14585" max="14585" width="17" style="331" bestFit="1" customWidth="1"/>
    <col min="14586" max="14586" width="17" style="331" customWidth="1"/>
    <col min="14587" max="14587" width="17.5703125" style="331" customWidth="1"/>
    <col min="14588" max="14588" width="14.42578125" style="331" bestFit="1" customWidth="1"/>
    <col min="14589" max="14589" width="22.42578125" style="331" customWidth="1"/>
    <col min="14590" max="14590" width="16.42578125" style="331" customWidth="1"/>
    <col min="14591" max="14593" width="9.140625" style="331"/>
    <col min="14594" max="14594" width="15.42578125" style="331" bestFit="1" customWidth="1"/>
    <col min="14595" max="14599" width="9.140625" style="331"/>
    <col min="14600" max="14600" width="21.42578125" style="331" customWidth="1"/>
    <col min="14601" max="14839" width="9.140625" style="331"/>
    <col min="14840" max="14840" width="33" style="331" customWidth="1"/>
    <col min="14841" max="14841" width="17" style="331" bestFit="1" customWidth="1"/>
    <col min="14842" max="14842" width="17" style="331" customWidth="1"/>
    <col min="14843" max="14843" width="17.5703125" style="331" customWidth="1"/>
    <col min="14844" max="14844" width="14.42578125" style="331" bestFit="1" customWidth="1"/>
    <col min="14845" max="14845" width="22.42578125" style="331" customWidth="1"/>
    <col min="14846" max="14846" width="16.42578125" style="331" customWidth="1"/>
    <col min="14847" max="14849" width="9.140625" style="331"/>
    <col min="14850" max="14850" width="15.42578125" style="331" bestFit="1" customWidth="1"/>
    <col min="14851" max="14855" width="9.140625" style="331"/>
    <col min="14856" max="14856" width="21.42578125" style="331" customWidth="1"/>
    <col min="14857" max="15095" width="9.140625" style="331"/>
    <col min="15096" max="15096" width="33" style="331" customWidth="1"/>
    <col min="15097" max="15097" width="17" style="331" bestFit="1" customWidth="1"/>
    <col min="15098" max="15098" width="17" style="331" customWidth="1"/>
    <col min="15099" max="15099" width="17.5703125" style="331" customWidth="1"/>
    <col min="15100" max="15100" width="14.42578125" style="331" bestFit="1" customWidth="1"/>
    <col min="15101" max="15101" width="22.42578125" style="331" customWidth="1"/>
    <col min="15102" max="15102" width="16.42578125" style="331" customWidth="1"/>
    <col min="15103" max="15105" width="9.140625" style="331"/>
    <col min="15106" max="15106" width="15.42578125" style="331" bestFit="1" customWidth="1"/>
    <col min="15107" max="15111" width="9.140625" style="331"/>
    <col min="15112" max="15112" width="21.42578125" style="331" customWidth="1"/>
    <col min="15113" max="15351" width="9.140625" style="331"/>
    <col min="15352" max="15352" width="33" style="331" customWidth="1"/>
    <col min="15353" max="15353" width="17" style="331" bestFit="1" customWidth="1"/>
    <col min="15354" max="15354" width="17" style="331" customWidth="1"/>
    <col min="15355" max="15355" width="17.5703125" style="331" customWidth="1"/>
    <col min="15356" max="15356" width="14.42578125" style="331" bestFit="1" customWidth="1"/>
    <col min="15357" max="15357" width="22.42578125" style="331" customWidth="1"/>
    <col min="15358" max="15358" width="16.42578125" style="331" customWidth="1"/>
    <col min="15359" max="15361" width="9.140625" style="331"/>
    <col min="15362" max="15362" width="15.42578125" style="331" bestFit="1" customWidth="1"/>
    <col min="15363" max="15367" width="9.140625" style="331"/>
    <col min="15368" max="15368" width="21.42578125" style="331" customWidth="1"/>
    <col min="15369" max="15607" width="9.140625" style="331"/>
    <col min="15608" max="15608" width="33" style="331" customWidth="1"/>
    <col min="15609" max="15609" width="17" style="331" bestFit="1" customWidth="1"/>
    <col min="15610" max="15610" width="17" style="331" customWidth="1"/>
    <col min="15611" max="15611" width="17.5703125" style="331" customWidth="1"/>
    <col min="15612" max="15612" width="14.42578125" style="331" bestFit="1" customWidth="1"/>
    <col min="15613" max="15613" width="22.42578125" style="331" customWidth="1"/>
    <col min="15614" max="15614" width="16.42578125" style="331" customWidth="1"/>
    <col min="15615" max="15617" width="9.140625" style="331"/>
    <col min="15618" max="15618" width="15.42578125" style="331" bestFit="1" customWidth="1"/>
    <col min="15619" max="15623" width="9.140625" style="331"/>
    <col min="15624" max="15624" width="21.42578125" style="331" customWidth="1"/>
    <col min="15625" max="15863" width="9.140625" style="331"/>
    <col min="15864" max="15864" width="33" style="331" customWidth="1"/>
    <col min="15865" max="15865" width="17" style="331" bestFit="1" customWidth="1"/>
    <col min="15866" max="15866" width="17" style="331" customWidth="1"/>
    <col min="15867" max="15867" width="17.5703125" style="331" customWidth="1"/>
    <col min="15868" max="15868" width="14.42578125" style="331" bestFit="1" customWidth="1"/>
    <col min="15869" max="15869" width="22.42578125" style="331" customWidth="1"/>
    <col min="15870" max="15870" width="16.42578125" style="331" customWidth="1"/>
    <col min="15871" max="15873" width="9.140625" style="331"/>
    <col min="15874" max="15874" width="15.42578125" style="331" bestFit="1" customWidth="1"/>
    <col min="15875" max="15879" width="9.140625" style="331"/>
    <col min="15880" max="15880" width="21.42578125" style="331" customWidth="1"/>
    <col min="15881" max="16119" width="9.140625" style="331"/>
    <col min="16120" max="16120" width="33" style="331" customWidth="1"/>
    <col min="16121" max="16121" width="17" style="331" bestFit="1" customWidth="1"/>
    <col min="16122" max="16122" width="17" style="331" customWidth="1"/>
    <col min="16123" max="16123" width="17.5703125" style="331" customWidth="1"/>
    <col min="16124" max="16124" width="14.42578125" style="331" bestFit="1" customWidth="1"/>
    <col min="16125" max="16125" width="22.42578125" style="331" customWidth="1"/>
    <col min="16126" max="16126" width="16.42578125" style="331" customWidth="1"/>
    <col min="16127" max="16129" width="9.140625" style="331"/>
    <col min="16130" max="16130" width="15.42578125" style="331" bestFit="1" customWidth="1"/>
    <col min="16131" max="16135" width="9.140625" style="331"/>
    <col min="16136" max="16136" width="21.42578125" style="331" customWidth="1"/>
    <col min="16137" max="16384" width="9.140625" style="331"/>
  </cols>
  <sheetData>
    <row r="1" spans="1:15" s="327" customFormat="1">
      <c r="A1" s="326" t="s">
        <v>674</v>
      </c>
      <c r="D1" s="328"/>
      <c r="E1" s="328"/>
      <c r="F1" s="328"/>
      <c r="G1" s="328"/>
      <c r="H1" s="328"/>
      <c r="I1" s="328"/>
      <c r="L1" s="329"/>
    </row>
    <row r="4" spans="1:15">
      <c r="A4" s="330"/>
      <c r="B4" s="330"/>
      <c r="C4" s="330" t="s">
        <v>675</v>
      </c>
      <c r="D4" s="330" t="s">
        <v>676</v>
      </c>
    </row>
    <row r="5" spans="1:15">
      <c r="A5" s="330"/>
      <c r="B5" s="330"/>
      <c r="C5" s="330" t="s">
        <v>677</v>
      </c>
      <c r="D5" s="330" t="s">
        <v>677</v>
      </c>
      <c r="I5" s="414" t="s">
        <v>678</v>
      </c>
      <c r="J5" s="414"/>
      <c r="K5" s="333"/>
      <c r="L5" s="334" t="s">
        <v>505</v>
      </c>
      <c r="M5" s="333" t="s">
        <v>679</v>
      </c>
    </row>
    <row r="6" spans="1:15">
      <c r="A6" s="335" t="s">
        <v>680</v>
      </c>
      <c r="B6" s="335" t="s">
        <v>376</v>
      </c>
      <c r="C6" s="335" t="s">
        <v>458</v>
      </c>
      <c r="D6" s="335" t="s">
        <v>681</v>
      </c>
      <c r="F6" s="336" t="s">
        <v>505</v>
      </c>
      <c r="G6" s="333" t="s">
        <v>682</v>
      </c>
      <c r="I6" s="334" t="s">
        <v>505</v>
      </c>
      <c r="J6" s="331" t="s">
        <v>682</v>
      </c>
      <c r="L6" s="337" t="s">
        <v>683</v>
      </c>
      <c r="M6" s="333" t="s">
        <v>684</v>
      </c>
    </row>
    <row r="8" spans="1:15">
      <c r="A8" s="413" t="s">
        <v>517</v>
      </c>
      <c r="B8" s="413">
        <v>0</v>
      </c>
    </row>
    <row r="9" spans="1:15">
      <c r="A9" s="338" t="s">
        <v>521</v>
      </c>
      <c r="B9" s="339" t="s">
        <v>685</v>
      </c>
      <c r="C9" s="340">
        <v>0.2</v>
      </c>
      <c r="D9" s="341">
        <v>0.2</v>
      </c>
      <c r="F9" s="342">
        <v>36348183.079999998</v>
      </c>
      <c r="G9" s="343">
        <f>F9</f>
        <v>36348183.079999998</v>
      </c>
      <c r="I9" s="343">
        <f>F9*$C9</f>
        <v>7269636.6160000004</v>
      </c>
      <c r="J9" s="343">
        <f>G9*$C9</f>
        <v>7269636.6160000004</v>
      </c>
      <c r="L9" s="332">
        <v>7461374.0199999996</v>
      </c>
      <c r="M9" s="343">
        <f>J9-L9</f>
        <v>-191737.40399999917</v>
      </c>
      <c r="O9" s="343">
        <f>G9*D9</f>
        <v>7269636.6160000004</v>
      </c>
    </row>
    <row r="10" spans="1:15">
      <c r="A10" s="338" t="s">
        <v>521</v>
      </c>
      <c r="B10" s="339" t="s">
        <v>686</v>
      </c>
      <c r="C10" s="340">
        <v>0.2</v>
      </c>
      <c r="D10" s="341">
        <v>0.33333333333333331</v>
      </c>
      <c r="O10" s="343">
        <f t="shared" ref="O10:O16" si="0">G10*D10</f>
        <v>0</v>
      </c>
    </row>
    <row r="11" spans="1:15">
      <c r="A11" s="338" t="s">
        <v>521</v>
      </c>
      <c r="B11" s="339" t="s">
        <v>687</v>
      </c>
      <c r="C11" s="340">
        <v>0.2</v>
      </c>
      <c r="D11" s="341">
        <v>0.2</v>
      </c>
      <c r="F11" s="334">
        <v>45384488.739999987</v>
      </c>
      <c r="G11" s="343">
        <v>45384488.739999987</v>
      </c>
      <c r="H11" s="343"/>
      <c r="I11" s="343">
        <f t="shared" ref="I11:J16" si="1">F11*$C11</f>
        <v>9076897.7479999978</v>
      </c>
      <c r="J11" s="343">
        <f t="shared" si="1"/>
        <v>9076897.7479999978</v>
      </c>
      <c r="K11" s="343"/>
      <c r="L11" s="332">
        <v>6779777.5199999996</v>
      </c>
      <c r="M11" s="343">
        <f>J11-L11</f>
        <v>2297120.2279999983</v>
      </c>
      <c r="O11" s="343">
        <f t="shared" si="0"/>
        <v>9076897.7479999978</v>
      </c>
    </row>
    <row r="12" spans="1:15">
      <c r="A12" s="338" t="s">
        <v>521</v>
      </c>
      <c r="B12" s="339" t="s">
        <v>687</v>
      </c>
      <c r="C12" s="340">
        <v>0.14285714285714285</v>
      </c>
      <c r="D12" s="341">
        <v>0.2</v>
      </c>
      <c r="I12" s="343">
        <f t="shared" si="1"/>
        <v>0</v>
      </c>
      <c r="J12" s="343">
        <f t="shared" si="1"/>
        <v>0</v>
      </c>
      <c r="K12" s="343"/>
      <c r="O12" s="343">
        <f t="shared" si="0"/>
        <v>0</v>
      </c>
    </row>
    <row r="13" spans="1:15">
      <c r="A13" s="338" t="s">
        <v>521</v>
      </c>
      <c r="B13" s="339" t="s">
        <v>687</v>
      </c>
      <c r="C13" s="340">
        <v>0.1</v>
      </c>
      <c r="D13" s="341">
        <v>0.2</v>
      </c>
      <c r="I13" s="343">
        <f t="shared" si="1"/>
        <v>0</v>
      </c>
      <c r="J13" s="343">
        <f t="shared" si="1"/>
        <v>0</v>
      </c>
      <c r="K13" s="343"/>
      <c r="O13" s="343">
        <f t="shared" si="0"/>
        <v>0</v>
      </c>
    </row>
    <row r="14" spans="1:15">
      <c r="A14" s="338" t="s">
        <v>521</v>
      </c>
      <c r="B14" s="339" t="s">
        <v>688</v>
      </c>
      <c r="C14" s="340">
        <v>0.14285714285714285</v>
      </c>
      <c r="D14" s="341">
        <v>0.14285714285714285</v>
      </c>
      <c r="F14" s="334">
        <v>29554348.120000005</v>
      </c>
      <c r="G14" s="343">
        <v>29554348.120000005</v>
      </c>
      <c r="H14" s="343"/>
      <c r="I14" s="343">
        <f t="shared" si="1"/>
        <v>4222049.731428572</v>
      </c>
      <c r="J14" s="343">
        <f t="shared" si="1"/>
        <v>4222049.731428572</v>
      </c>
      <c r="K14" s="343"/>
      <c r="L14" s="332">
        <v>3236324.01</v>
      </c>
      <c r="M14" s="343">
        <f>J14-L14</f>
        <v>985725.7214285722</v>
      </c>
      <c r="O14" s="343">
        <f t="shared" si="0"/>
        <v>4222049.731428572</v>
      </c>
    </row>
    <row r="15" spans="1:15">
      <c r="A15" s="338" t="s">
        <v>521</v>
      </c>
      <c r="B15" s="339" t="s">
        <v>689</v>
      </c>
      <c r="C15" s="340">
        <v>0.1</v>
      </c>
      <c r="D15" s="341">
        <v>0.1</v>
      </c>
      <c r="F15" s="334">
        <v>251796581.11000001</v>
      </c>
      <c r="G15" s="343">
        <v>251796581.11000001</v>
      </c>
      <c r="H15" s="343"/>
      <c r="I15" s="343">
        <f t="shared" si="1"/>
        <v>25179658.111000001</v>
      </c>
      <c r="J15" s="343">
        <f t="shared" si="1"/>
        <v>25179658.111000001</v>
      </c>
      <c r="K15" s="343"/>
      <c r="L15" s="332">
        <v>22847884.289999999</v>
      </c>
      <c r="M15" s="343">
        <f t="shared" ref="M15:M16" si="2">J15-L15</f>
        <v>2331773.8210000023</v>
      </c>
      <c r="O15" s="343">
        <f t="shared" si="0"/>
        <v>25179658.111000001</v>
      </c>
    </row>
    <row r="16" spans="1:15">
      <c r="A16" s="338" t="s">
        <v>521</v>
      </c>
      <c r="B16" s="339" t="s">
        <v>690</v>
      </c>
      <c r="C16" s="340">
        <v>6.6699999999999995E-2</v>
      </c>
      <c r="D16" s="341">
        <v>6.6699999999999995E-2</v>
      </c>
      <c r="F16" s="334">
        <v>138568355.76000002</v>
      </c>
      <c r="G16" s="343">
        <v>138568355.76000002</v>
      </c>
      <c r="H16" s="343"/>
      <c r="I16" s="343">
        <f t="shared" si="1"/>
        <v>9242509.3291920014</v>
      </c>
      <c r="J16" s="343">
        <f t="shared" si="1"/>
        <v>9242509.3291920014</v>
      </c>
      <c r="K16" s="343"/>
      <c r="L16" s="332">
        <v>9237812.0800000001</v>
      </c>
      <c r="M16" s="343">
        <f t="shared" si="2"/>
        <v>4697.2491920012981</v>
      </c>
      <c r="O16" s="343">
        <f t="shared" si="0"/>
        <v>9242509.3291920014</v>
      </c>
    </row>
    <row r="17" spans="1:15">
      <c r="A17" s="338" t="s">
        <v>521</v>
      </c>
      <c r="B17" s="339" t="s">
        <v>691</v>
      </c>
      <c r="C17" s="340">
        <v>0</v>
      </c>
      <c r="D17" s="344">
        <v>0</v>
      </c>
      <c r="F17" s="345"/>
      <c r="G17" s="327"/>
      <c r="H17" s="327"/>
      <c r="I17" s="328"/>
      <c r="J17" s="343"/>
      <c r="K17" s="343"/>
      <c r="O17" s="327"/>
    </row>
    <row r="18" spans="1:15" ht="12" thickBot="1">
      <c r="A18" s="338" t="s">
        <v>692</v>
      </c>
      <c r="B18" s="339"/>
      <c r="C18" s="346"/>
      <c r="D18" s="347"/>
      <c r="F18" s="348">
        <f>SUM(F6:F17)</f>
        <v>501651956.81000006</v>
      </c>
      <c r="G18" s="348">
        <f>SUM(G7:G17)</f>
        <v>501651956.81000006</v>
      </c>
      <c r="H18" s="348"/>
      <c r="I18" s="348">
        <f>SUM(I7:I17)</f>
        <v>54990751.53562057</v>
      </c>
      <c r="J18" s="348">
        <f>SUM(J7:J17)</f>
        <v>54990751.53562057</v>
      </c>
      <c r="K18" s="348"/>
      <c r="L18" s="348">
        <f>SUM(L7:L17)</f>
        <v>49563171.919999994</v>
      </c>
      <c r="M18" s="348">
        <f>SUM(M7:M17)</f>
        <v>5427579.6156205749</v>
      </c>
      <c r="O18" s="348">
        <f>SUM(O7:O17)</f>
        <v>54990751.53562057</v>
      </c>
    </row>
    <row r="19" spans="1:15" ht="12" thickTop="1">
      <c r="D19" s="343"/>
      <c r="F19" s="345"/>
      <c r="G19" s="327"/>
      <c r="H19" s="327"/>
      <c r="I19" s="328"/>
      <c r="J19" s="343"/>
      <c r="K19" s="343"/>
      <c r="O19" s="327"/>
    </row>
    <row r="20" spans="1:15">
      <c r="A20" s="413" t="s">
        <v>693</v>
      </c>
      <c r="B20" s="413">
        <v>0</v>
      </c>
      <c r="D20" s="343"/>
      <c r="F20" s="349"/>
      <c r="G20" s="328"/>
      <c r="H20" s="328"/>
      <c r="I20" s="328"/>
      <c r="J20" s="343"/>
      <c r="K20" s="343"/>
      <c r="O20" s="328"/>
    </row>
    <row r="21" spans="1:15">
      <c r="A21" s="339" t="s">
        <v>536</v>
      </c>
      <c r="B21" s="339" t="s">
        <v>694</v>
      </c>
      <c r="C21" s="350">
        <v>1.3100000000000001E-2</v>
      </c>
      <c r="D21" s="351">
        <v>1.3100000000000001E-2</v>
      </c>
      <c r="F21" s="334">
        <v>156064253.08000001</v>
      </c>
      <c r="G21" s="343">
        <v>156061385.52593839</v>
      </c>
      <c r="H21" s="343"/>
      <c r="I21" s="343">
        <f t="shared" ref="I21:J29" si="3">F21*$C21</f>
        <v>2044441.7153480002</v>
      </c>
      <c r="J21" s="343">
        <f t="shared" si="3"/>
        <v>2044404.1503897931</v>
      </c>
      <c r="K21" s="343"/>
      <c r="L21" s="332">
        <v>2062534.82</v>
      </c>
      <c r="M21" s="343">
        <f>J21-L21</f>
        <v>-18130.669610206969</v>
      </c>
      <c r="O21" s="343">
        <f t="shared" ref="O21:O29" si="4">G21*D21</f>
        <v>2044404.1503897931</v>
      </c>
    </row>
    <row r="22" spans="1:15">
      <c r="A22" s="339" t="s">
        <v>539</v>
      </c>
      <c r="B22" s="339" t="s">
        <v>695</v>
      </c>
      <c r="C22" s="350">
        <v>1.7399999999999999E-2</v>
      </c>
      <c r="D22" s="351">
        <v>1.7692981468871712E-2</v>
      </c>
      <c r="F22" s="334">
        <v>241905202.03999996</v>
      </c>
      <c r="G22" s="343">
        <v>241839960.67809153</v>
      </c>
      <c r="H22" s="343"/>
      <c r="I22" s="343">
        <f t="shared" si="3"/>
        <v>4209150.5154959988</v>
      </c>
      <c r="J22" s="343">
        <f t="shared" si="3"/>
        <v>4208015.3157987921</v>
      </c>
      <c r="K22" s="343"/>
      <c r="L22" s="332">
        <v>4097163.13</v>
      </c>
      <c r="M22" s="343">
        <f t="shared" ref="M22:M29" si="5">J22-L22</f>
        <v>110852.18579879217</v>
      </c>
      <c r="O22" s="343">
        <f t="shared" si="4"/>
        <v>4278869.942710137</v>
      </c>
    </row>
    <row r="23" spans="1:15">
      <c r="A23" s="339" t="s">
        <v>341</v>
      </c>
      <c r="B23" s="339" t="s">
        <v>696</v>
      </c>
      <c r="C23" s="350">
        <v>2.0500000000000001E-2</v>
      </c>
      <c r="D23" s="351">
        <v>2.1933269846993932E-2</v>
      </c>
      <c r="F23" s="334">
        <v>1415971496.28</v>
      </c>
      <c r="G23" s="343">
        <v>1415702216.7933912</v>
      </c>
      <c r="H23" s="343"/>
      <c r="I23" s="343">
        <f t="shared" si="3"/>
        <v>29027415.67374</v>
      </c>
      <c r="J23" s="343">
        <f t="shared" si="3"/>
        <v>29021895.44426452</v>
      </c>
      <c r="K23" s="343"/>
      <c r="L23" s="332">
        <v>27872367.890000001</v>
      </c>
      <c r="M23" s="343">
        <f t="shared" si="5"/>
        <v>1149527.5542645194</v>
      </c>
      <c r="O23" s="343">
        <f t="shared" si="4"/>
        <v>31050978.743916955</v>
      </c>
    </row>
    <row r="24" spans="1:15">
      <c r="A24" s="339" t="s">
        <v>544</v>
      </c>
      <c r="B24" s="339" t="s">
        <v>697</v>
      </c>
      <c r="C24" s="350">
        <v>2.1499999999999998E-2</v>
      </c>
      <c r="D24" s="351">
        <v>2.4055331698688502E-2</v>
      </c>
      <c r="F24" s="334">
        <v>1711085724.3600004</v>
      </c>
      <c r="G24" s="343">
        <v>1710821994.8434353</v>
      </c>
      <c r="H24" s="343"/>
      <c r="I24" s="343">
        <f t="shared" si="3"/>
        <v>36788343.073740005</v>
      </c>
      <c r="J24" s="343">
        <f t="shared" si="3"/>
        <v>36782672.889133856</v>
      </c>
      <c r="K24" s="343"/>
      <c r="L24" s="332">
        <v>37839390.770000003</v>
      </c>
      <c r="M24" s="343">
        <f t="shared" si="5"/>
        <v>-1056717.8808661476</v>
      </c>
      <c r="O24" s="343">
        <f t="shared" si="4"/>
        <v>41154390.563370787</v>
      </c>
    </row>
    <row r="25" spans="1:15">
      <c r="A25" s="339" t="s">
        <v>547</v>
      </c>
      <c r="B25" s="339" t="s">
        <v>698</v>
      </c>
      <c r="C25" s="350">
        <v>2.47E-2</v>
      </c>
      <c r="D25" s="351">
        <v>2.7431551167132338E-2</v>
      </c>
      <c r="F25" s="334">
        <v>186913450.00999999</v>
      </c>
      <c r="G25" s="343">
        <v>186878839.99132803</v>
      </c>
      <c r="H25" s="343"/>
      <c r="I25" s="343">
        <f t="shared" si="3"/>
        <v>4616762.2152469996</v>
      </c>
      <c r="J25" s="343">
        <f t="shared" si="3"/>
        <v>4615907.3477858026</v>
      </c>
      <c r="K25" s="343"/>
      <c r="L25" s="332">
        <v>4929613.8499999996</v>
      </c>
      <c r="M25" s="343">
        <f t="shared" si="5"/>
        <v>-313706.50221419707</v>
      </c>
      <c r="O25" s="343">
        <f t="shared" si="4"/>
        <v>5126376.4612764521</v>
      </c>
    </row>
    <row r="26" spans="1:15">
      <c r="A26" s="339" t="s">
        <v>550</v>
      </c>
      <c r="B26" s="339" t="s">
        <v>699</v>
      </c>
      <c r="C26" s="350">
        <v>3.2099999999999997E-2</v>
      </c>
      <c r="D26" s="351">
        <v>3.4448674418035945E-2</v>
      </c>
      <c r="F26" s="334">
        <v>1210802267.97</v>
      </c>
      <c r="G26" s="343">
        <v>1210675927.3820591</v>
      </c>
      <c r="H26" s="343"/>
      <c r="I26" s="343">
        <f t="shared" si="3"/>
        <v>38866752.801836997</v>
      </c>
      <c r="J26" s="343">
        <f t="shared" si="3"/>
        <v>38862697.268964089</v>
      </c>
      <c r="K26" s="343"/>
      <c r="L26" s="332">
        <v>35883325.189999998</v>
      </c>
      <c r="M26" s="343">
        <f t="shared" si="5"/>
        <v>2979372.0789640918</v>
      </c>
      <c r="O26" s="343">
        <f t="shared" si="4"/>
        <v>41706180.84813828</v>
      </c>
    </row>
    <row r="27" spans="1:15">
      <c r="A27" s="339" t="s">
        <v>553</v>
      </c>
      <c r="B27" s="339" t="s">
        <v>700</v>
      </c>
      <c r="C27" s="350">
        <v>1.7299999999999999E-2</v>
      </c>
      <c r="D27" s="351">
        <v>1.4577642732988194E-2</v>
      </c>
      <c r="F27" s="334">
        <v>38232024.840000004</v>
      </c>
      <c r="G27" s="343">
        <v>38232024.840000004</v>
      </c>
      <c r="H27" s="343"/>
      <c r="I27" s="343">
        <f t="shared" si="3"/>
        <v>661414.02973200008</v>
      </c>
      <c r="J27" s="343">
        <f t="shared" si="3"/>
        <v>661414.02973200008</v>
      </c>
      <c r="K27" s="343"/>
      <c r="L27" s="332">
        <v>661031.64</v>
      </c>
      <c r="M27" s="343">
        <f t="shared" si="5"/>
        <v>382.38973200006876</v>
      </c>
      <c r="O27" s="343">
        <f t="shared" si="4"/>
        <v>557332.79907625017</v>
      </c>
    </row>
    <row r="28" spans="1:15">
      <c r="A28" s="339" t="s">
        <v>556</v>
      </c>
      <c r="B28" s="339" t="s">
        <v>701</v>
      </c>
      <c r="C28" s="350">
        <v>2.35E-2</v>
      </c>
      <c r="D28" s="351">
        <v>2.5767758567412945E-2</v>
      </c>
      <c r="F28" s="334">
        <v>16481347.029999996</v>
      </c>
      <c r="G28" s="343">
        <v>16475501.811301304</v>
      </c>
      <c r="H28" s="343"/>
      <c r="I28" s="343">
        <f t="shared" si="3"/>
        <v>387311.6552049999</v>
      </c>
      <c r="J28" s="343">
        <f t="shared" si="3"/>
        <v>387174.29256558063</v>
      </c>
      <c r="K28" s="343"/>
      <c r="L28" s="332">
        <v>368552.04</v>
      </c>
      <c r="M28" s="343">
        <f t="shared" si="5"/>
        <v>18622.252565580653</v>
      </c>
      <c r="O28" s="343">
        <f t="shared" si="4"/>
        <v>424536.75295058667</v>
      </c>
    </row>
    <row r="29" spans="1:15">
      <c r="A29" s="339" t="s">
        <v>559</v>
      </c>
      <c r="B29" s="339" t="s">
        <v>702</v>
      </c>
      <c r="C29" s="350">
        <v>1.9E-2</v>
      </c>
      <c r="D29" s="351">
        <v>2.2523297150724063E-2</v>
      </c>
      <c r="F29" s="334">
        <v>565883307.76999998</v>
      </c>
      <c r="G29" s="343">
        <v>565556163.73332238</v>
      </c>
      <c r="H29" s="343"/>
      <c r="I29" s="343">
        <f t="shared" si="3"/>
        <v>10751782.84763</v>
      </c>
      <c r="J29" s="343">
        <f t="shared" si="3"/>
        <v>10745567.110933125</v>
      </c>
      <c r="K29" s="343"/>
      <c r="L29" s="332">
        <v>9425389.8300000001</v>
      </c>
      <c r="M29" s="343">
        <f t="shared" si="5"/>
        <v>1320177.2809331249</v>
      </c>
      <c r="O29" s="343">
        <f t="shared" si="4"/>
        <v>12738189.531189172</v>
      </c>
    </row>
    <row r="30" spans="1:15" ht="12" thickBot="1">
      <c r="A30" s="415" t="s">
        <v>703</v>
      </c>
      <c r="B30" s="415">
        <v>0</v>
      </c>
      <c r="C30" s="352" t="s">
        <v>378</v>
      </c>
      <c r="D30" s="353" t="s">
        <v>378</v>
      </c>
      <c r="F30" s="348">
        <f>SUM(F21:F29)</f>
        <v>5543339073.3800011</v>
      </c>
      <c r="G30" s="348">
        <f>SUM(G21:G29)</f>
        <v>5542244015.5988674</v>
      </c>
      <c r="H30" s="348"/>
      <c r="I30" s="348">
        <f>SUM(I21:I29)</f>
        <v>127353374.52797499</v>
      </c>
      <c r="J30" s="348">
        <f>SUM(J21:J29)</f>
        <v>127329747.84956755</v>
      </c>
      <c r="K30" s="348"/>
      <c r="L30" s="348">
        <f>SUM(L21:L29)</f>
        <v>123139369.16000001</v>
      </c>
      <c r="M30" s="348">
        <f>SUM(M21:M29)</f>
        <v>4190378.6895675575</v>
      </c>
      <c r="O30" s="348">
        <f>SUM(O21:O29)</f>
        <v>139081259.79301843</v>
      </c>
    </row>
    <row r="31" spans="1:15" ht="12" thickTop="1">
      <c r="A31" s="331" t="s">
        <v>378</v>
      </c>
      <c r="B31" s="331" t="s">
        <v>378</v>
      </c>
      <c r="C31" s="354" t="s">
        <v>378</v>
      </c>
      <c r="D31" s="350" t="s">
        <v>378</v>
      </c>
      <c r="F31" s="345"/>
      <c r="G31" s="328"/>
      <c r="H31" s="328"/>
      <c r="I31" s="328"/>
      <c r="J31" s="343"/>
      <c r="K31" s="343"/>
      <c r="O31" s="328"/>
    </row>
    <row r="32" spans="1:15">
      <c r="A32" s="413" t="s">
        <v>704</v>
      </c>
      <c r="B32" s="413">
        <v>0</v>
      </c>
      <c r="C32" s="413">
        <v>0</v>
      </c>
      <c r="D32" s="350"/>
      <c r="F32" s="349"/>
      <c r="G32" s="328"/>
      <c r="H32" s="328"/>
      <c r="I32" s="328"/>
      <c r="J32" s="343"/>
      <c r="K32" s="343"/>
      <c r="O32" s="328"/>
    </row>
    <row r="33" spans="1:15">
      <c r="A33" s="339" t="s">
        <v>563</v>
      </c>
      <c r="B33" s="339" t="s">
        <v>694</v>
      </c>
      <c r="C33" s="350">
        <v>1.55E-2</v>
      </c>
      <c r="D33" s="350">
        <v>1.4077219717202704E-2</v>
      </c>
      <c r="F33" s="334">
        <v>1359745.4000000001</v>
      </c>
      <c r="G33" s="343">
        <v>1359395.1689297196</v>
      </c>
      <c r="H33" s="343"/>
      <c r="I33" s="343">
        <f t="shared" ref="I33:J35" si="6">F33*$C33</f>
        <v>21076.0537</v>
      </c>
      <c r="J33" s="343">
        <f t="shared" si="6"/>
        <v>21070.625118410655</v>
      </c>
      <c r="K33" s="343"/>
      <c r="L33" s="332">
        <v>20153.2</v>
      </c>
      <c r="M33" s="343">
        <f t="shared" ref="M33:M45" si="7">J33-L33</f>
        <v>917.42511841065425</v>
      </c>
      <c r="O33" s="343">
        <f t="shared" ref="O33:O45" si="8">G33*D33</f>
        <v>19136.504475527548</v>
      </c>
    </row>
    <row r="34" spans="1:15">
      <c r="A34" s="339" t="s">
        <v>566</v>
      </c>
      <c r="B34" s="339" t="s">
        <v>695</v>
      </c>
      <c r="C34" s="350">
        <v>1.6799999999999999E-2</v>
      </c>
      <c r="D34" s="350">
        <v>1.8561752563974649E-2</v>
      </c>
      <c r="F34" s="334">
        <v>164543057.55999997</v>
      </c>
      <c r="G34" s="343">
        <v>164501513.64639801</v>
      </c>
      <c r="H34" s="343"/>
      <c r="I34" s="343">
        <f t="shared" si="6"/>
        <v>2764323.3670079992</v>
      </c>
      <c r="J34" s="343">
        <f t="shared" si="6"/>
        <v>2763625.4292594865</v>
      </c>
      <c r="K34" s="343"/>
      <c r="L34" s="332">
        <v>2626359.8899999997</v>
      </c>
      <c r="M34" s="343">
        <f t="shared" si="7"/>
        <v>137265.53925948683</v>
      </c>
      <c r="O34" s="343">
        <f t="shared" si="8"/>
        <v>3053436.392703739</v>
      </c>
    </row>
    <row r="35" spans="1:15">
      <c r="A35" s="339" t="s">
        <v>340</v>
      </c>
      <c r="B35" s="339" t="s">
        <v>696</v>
      </c>
      <c r="C35" s="350">
        <v>2.1399999999999999E-2</v>
      </c>
      <c r="D35" s="350">
        <v>2.2772019466242133E-2</v>
      </c>
      <c r="F35" s="334">
        <v>1543533769.22</v>
      </c>
      <c r="G35" s="343">
        <v>1543248834.720099</v>
      </c>
      <c r="H35" s="343"/>
      <c r="I35" s="343">
        <f t="shared" si="6"/>
        <v>33031622.661307998</v>
      </c>
      <c r="J35" s="343">
        <f t="shared" si="6"/>
        <v>33025525.063010115</v>
      </c>
      <c r="K35" s="343"/>
      <c r="L35" s="332">
        <v>31987350.440000001</v>
      </c>
      <c r="M35" s="343">
        <f t="shared" si="7"/>
        <v>1038174.6230101138</v>
      </c>
      <c r="O35" s="343">
        <f t="shared" si="8"/>
        <v>35142892.505501583</v>
      </c>
    </row>
    <row r="36" spans="1:15">
      <c r="A36" s="339" t="s">
        <v>705</v>
      </c>
      <c r="B36" s="339" t="s">
        <v>706</v>
      </c>
      <c r="C36" s="350">
        <v>0.1</v>
      </c>
      <c r="D36" s="350">
        <v>0.1</v>
      </c>
      <c r="F36" s="334"/>
      <c r="G36" s="343"/>
      <c r="H36" s="343"/>
      <c r="I36" s="343"/>
      <c r="J36" s="343"/>
      <c r="K36" s="343"/>
      <c r="M36" s="343"/>
      <c r="O36" s="343">
        <f t="shared" si="8"/>
        <v>0</v>
      </c>
    </row>
    <row r="37" spans="1:15">
      <c r="A37" s="339" t="s">
        <v>570</v>
      </c>
      <c r="B37" s="339" t="s">
        <v>707</v>
      </c>
      <c r="C37" s="350">
        <v>3.8399999999999997E-2</v>
      </c>
      <c r="D37" s="350">
        <v>4.2122581521945972E-2</v>
      </c>
      <c r="F37" s="334">
        <v>1397970176.4199998</v>
      </c>
      <c r="G37" s="343">
        <v>1397481412.9859967</v>
      </c>
      <c r="H37" s="343"/>
      <c r="I37" s="343">
        <f t="shared" ref="I37:J45" si="9">F37*$C37</f>
        <v>53682054.774527989</v>
      </c>
      <c r="J37" s="343">
        <f t="shared" si="9"/>
        <v>53663286.258662269</v>
      </c>
      <c r="K37" s="343"/>
      <c r="L37" s="332">
        <v>49413329</v>
      </c>
      <c r="M37" s="343">
        <f t="shared" si="7"/>
        <v>4249957.2586622685</v>
      </c>
      <c r="O37" s="343">
        <f t="shared" si="8"/>
        <v>58865524.743906893</v>
      </c>
    </row>
    <row r="38" spans="1:15">
      <c r="A38" s="339" t="s">
        <v>572</v>
      </c>
      <c r="B38" s="339" t="s">
        <v>708</v>
      </c>
      <c r="C38" s="350">
        <v>3.2399999999999998E-2</v>
      </c>
      <c r="D38" s="350">
        <v>3.7164644464449052E-2</v>
      </c>
      <c r="F38" s="334">
        <v>1454568543</v>
      </c>
      <c r="G38" s="343">
        <v>1454203535.5834105</v>
      </c>
      <c r="H38" s="343"/>
      <c r="I38" s="343">
        <f t="shared" si="9"/>
        <v>47128020.793200001</v>
      </c>
      <c r="J38" s="343">
        <f t="shared" si="9"/>
        <v>47116194.552902497</v>
      </c>
      <c r="K38" s="343"/>
      <c r="L38" s="332">
        <v>44628001.049999997</v>
      </c>
      <c r="M38" s="343">
        <f t="shared" si="7"/>
        <v>2488193.5029025003</v>
      </c>
      <c r="O38" s="343">
        <f t="shared" si="8"/>
        <v>54044957.378902234</v>
      </c>
    </row>
    <row r="39" spans="1:15">
      <c r="A39" s="339" t="s">
        <v>576</v>
      </c>
      <c r="B39" s="339" t="s">
        <v>700</v>
      </c>
      <c r="C39" s="350">
        <v>1.9599999999999999E-2</v>
      </c>
      <c r="D39" s="350">
        <v>2.0475866468198316E-2</v>
      </c>
      <c r="F39" s="334">
        <v>787427197.47000015</v>
      </c>
      <c r="G39" s="343">
        <v>787317724.17377222</v>
      </c>
      <c r="H39" s="343"/>
      <c r="I39" s="343">
        <f t="shared" si="9"/>
        <v>15433573.070412003</v>
      </c>
      <c r="J39" s="343">
        <f t="shared" si="9"/>
        <v>15431427.393805934</v>
      </c>
      <c r="K39" s="343"/>
      <c r="L39" s="332">
        <v>14839121.9</v>
      </c>
      <c r="M39" s="343">
        <f t="shared" si="7"/>
        <v>592305.49380593374</v>
      </c>
      <c r="O39" s="343">
        <f t="shared" si="8"/>
        <v>16121012.588227954</v>
      </c>
    </row>
    <row r="40" spans="1:15">
      <c r="A40" s="339" t="s">
        <v>579</v>
      </c>
      <c r="B40" s="339" t="s">
        <v>701</v>
      </c>
      <c r="C40" s="350">
        <v>3.3399999999999999E-2</v>
      </c>
      <c r="D40" s="350">
        <v>3.4467819385392312E-2</v>
      </c>
      <c r="F40" s="334">
        <v>1468449995.4099996</v>
      </c>
      <c r="G40" s="343">
        <v>1468196384.2952058</v>
      </c>
      <c r="H40" s="343"/>
      <c r="I40" s="343">
        <f t="shared" si="9"/>
        <v>49046229.846693985</v>
      </c>
      <c r="J40" s="343">
        <f t="shared" si="9"/>
        <v>49037759.235459872</v>
      </c>
      <c r="K40" s="343"/>
      <c r="L40" s="332">
        <v>47085253.710000001</v>
      </c>
      <c r="M40" s="343">
        <f t="shared" si="7"/>
        <v>1952505.5254598707</v>
      </c>
      <c r="O40" s="343">
        <f t="shared" si="8"/>
        <v>50605527.796173193</v>
      </c>
    </row>
    <row r="41" spans="1:15">
      <c r="A41" s="339" t="s">
        <v>583</v>
      </c>
      <c r="B41" s="339" t="s">
        <v>709</v>
      </c>
      <c r="C41" s="350">
        <v>3.7100000000000001E-2</v>
      </c>
      <c r="D41" s="350">
        <v>4.1641623704270186E-2</v>
      </c>
      <c r="F41" s="334">
        <v>1999539465.3700004</v>
      </c>
      <c r="G41" s="343">
        <v>1998918950.2840822</v>
      </c>
      <c r="H41" s="343"/>
      <c r="I41" s="343">
        <f t="shared" si="9"/>
        <v>74182914.165227011</v>
      </c>
      <c r="J41" s="343">
        <f t="shared" si="9"/>
        <v>74159893.055539444</v>
      </c>
      <c r="K41" s="343"/>
      <c r="L41" s="332">
        <v>66346290.239999995</v>
      </c>
      <c r="M41" s="343">
        <f t="shared" si="7"/>
        <v>7813602.8155394495</v>
      </c>
      <c r="O41" s="343">
        <f t="shared" si="8"/>
        <v>83238230.743064508</v>
      </c>
    </row>
    <row r="42" spans="1:15">
      <c r="A42" s="339" t="s">
        <v>587</v>
      </c>
      <c r="B42" s="339" t="s">
        <v>710</v>
      </c>
      <c r="C42" s="350">
        <v>3.7600000000000001E-2</v>
      </c>
      <c r="D42" s="350">
        <v>2.8850491427067238E-2</v>
      </c>
      <c r="F42" s="334">
        <v>256120152.17999998</v>
      </c>
      <c r="G42" s="343">
        <v>256082616.00875428</v>
      </c>
      <c r="H42" s="343"/>
      <c r="I42" s="343">
        <f t="shared" si="9"/>
        <v>9630117.7219679989</v>
      </c>
      <c r="J42" s="343">
        <f t="shared" si="9"/>
        <v>9628706.3619291615</v>
      </c>
      <c r="K42" s="343"/>
      <c r="L42" s="332">
        <v>9351658.5800000001</v>
      </c>
      <c r="M42" s="343">
        <f t="shared" si="7"/>
        <v>277047.7819291614</v>
      </c>
      <c r="O42" s="343">
        <f t="shared" si="8"/>
        <v>7388109.3177815173</v>
      </c>
    </row>
    <row r="43" spans="1:15">
      <c r="A43" s="339" t="s">
        <v>591</v>
      </c>
      <c r="B43" s="339" t="s">
        <v>711</v>
      </c>
      <c r="C43" s="350">
        <v>3.32E-2</v>
      </c>
      <c r="D43" s="350">
        <v>2.1388077916908547E-2</v>
      </c>
      <c r="F43" s="334">
        <v>81476042.219999999</v>
      </c>
      <c r="G43" s="343">
        <v>81470148.694945917</v>
      </c>
      <c r="H43" s="343"/>
      <c r="I43" s="343">
        <f t="shared" si="9"/>
        <v>2705004.601704</v>
      </c>
      <c r="J43" s="343">
        <f t="shared" si="9"/>
        <v>2704808.9366722046</v>
      </c>
      <c r="K43" s="343"/>
      <c r="L43" s="332">
        <v>2642275.66</v>
      </c>
      <c r="M43" s="343">
        <f t="shared" si="7"/>
        <v>62533.276672204491</v>
      </c>
      <c r="O43" s="343">
        <f t="shared" si="8"/>
        <v>1742489.8881896285</v>
      </c>
    </row>
    <row r="44" spans="1:15">
      <c r="A44" s="339" t="s">
        <v>599</v>
      </c>
      <c r="B44" s="339" t="s">
        <v>712</v>
      </c>
      <c r="C44" s="350">
        <v>4.7699999999999999E-2</v>
      </c>
      <c r="D44" s="350">
        <v>4.4746966558739665E-2</v>
      </c>
      <c r="F44" s="334">
        <v>256502384.41999999</v>
      </c>
      <c r="G44" s="343">
        <v>256440582.07402629</v>
      </c>
      <c r="H44" s="343"/>
      <c r="I44" s="343">
        <f t="shared" si="9"/>
        <v>12235163.736833999</v>
      </c>
      <c r="J44" s="343">
        <f t="shared" si="9"/>
        <v>12232215.764931053</v>
      </c>
      <c r="K44" s="343"/>
      <c r="L44" s="332">
        <v>8789820.6300000008</v>
      </c>
      <c r="M44" s="343">
        <f t="shared" si="7"/>
        <v>3442395.1349310521</v>
      </c>
      <c r="O44" s="343">
        <f t="shared" si="8"/>
        <v>11474938.150370188</v>
      </c>
    </row>
    <row r="45" spans="1:15">
      <c r="A45" s="415" t="s">
        <v>713</v>
      </c>
      <c r="B45" s="415" t="s">
        <v>714</v>
      </c>
      <c r="C45" s="350">
        <v>3.09E-2</v>
      </c>
      <c r="D45" s="350">
        <v>3.4548405175937248E-2</v>
      </c>
      <c r="F45" s="334">
        <f>770277087.14+14830396.34+290.39</f>
        <v>785107773.87</v>
      </c>
      <c r="G45" s="343">
        <f>770190595.829822+14828708.8504852</f>
        <v>785019304.68030715</v>
      </c>
      <c r="H45" s="343"/>
      <c r="I45" s="343">
        <f t="shared" si="9"/>
        <v>24259830.212583002</v>
      </c>
      <c r="J45" s="343">
        <f t="shared" si="9"/>
        <v>24257096.514621492</v>
      </c>
      <c r="K45" s="343"/>
      <c r="L45" s="332">
        <v>23938423</v>
      </c>
      <c r="M45" s="343">
        <f t="shared" si="7"/>
        <v>318673.51462149248</v>
      </c>
      <c r="O45" s="343">
        <f t="shared" si="8"/>
        <v>27121165.009027783</v>
      </c>
    </row>
    <row r="46" spans="1:15">
      <c r="A46" s="355"/>
      <c r="B46" s="355"/>
      <c r="C46" s="350"/>
      <c r="D46" s="350"/>
      <c r="F46" s="345"/>
      <c r="G46" s="328"/>
      <c r="H46" s="328"/>
      <c r="I46" s="328"/>
      <c r="J46" s="343"/>
      <c r="K46" s="343"/>
      <c r="O46" s="328"/>
    </row>
    <row r="47" spans="1:15" ht="12" thickBot="1">
      <c r="A47" s="416" t="s">
        <v>715</v>
      </c>
      <c r="B47" s="416"/>
      <c r="C47" s="352"/>
      <c r="D47" s="356"/>
      <c r="E47" s="352"/>
      <c r="F47" s="348">
        <f>SUM(F33:F46)</f>
        <v>10196598302.540001</v>
      </c>
      <c r="G47" s="348">
        <f>SUM(G33:G46)</f>
        <v>10194240402.315928</v>
      </c>
      <c r="H47" s="348"/>
      <c r="I47" s="348">
        <f>SUM(I33:I46)</f>
        <v>324119931.00516599</v>
      </c>
      <c r="J47" s="348">
        <f>SUM(J33:J46)</f>
        <v>324041609.19191194</v>
      </c>
      <c r="K47" s="348"/>
      <c r="L47" s="348">
        <f>SUM(L33:L46)</f>
        <v>301668037.30000001</v>
      </c>
      <c r="M47" s="348">
        <f>SUM(M33:M46)</f>
        <v>22373571.891911943</v>
      </c>
      <c r="O47" s="348">
        <f>SUM(O33:O46)</f>
        <v>348817421.01832473</v>
      </c>
    </row>
    <row r="48" spans="1:15" ht="12" thickTop="1">
      <c r="A48" s="331" t="s">
        <v>378</v>
      </c>
      <c r="C48" s="354"/>
      <c r="I48" s="343"/>
      <c r="J48" s="343"/>
      <c r="K48" s="343"/>
    </row>
    <row r="49" spans="1:15">
      <c r="A49" s="413" t="s">
        <v>716</v>
      </c>
      <c r="B49" s="413">
        <v>0</v>
      </c>
      <c r="C49" s="413">
        <v>0</v>
      </c>
      <c r="I49" s="343"/>
      <c r="J49" s="343"/>
      <c r="K49" s="343"/>
    </row>
    <row r="50" spans="1:15">
      <c r="A50" s="339" t="s">
        <v>620</v>
      </c>
      <c r="B50" s="339" t="s">
        <v>694</v>
      </c>
      <c r="C50" s="350">
        <v>1.7999999999999999E-2</v>
      </c>
      <c r="D50" s="350">
        <v>1.769233110601005E-2</v>
      </c>
      <c r="F50" s="334">
        <v>1021979.91</v>
      </c>
      <c r="G50" s="343">
        <v>1021979.91</v>
      </c>
      <c r="H50" s="343"/>
      <c r="I50" s="343">
        <f t="shared" ref="I50:J54" si="10">F50*$C50</f>
        <v>18395.63838</v>
      </c>
      <c r="J50" s="343">
        <f t="shared" si="10"/>
        <v>18395.63838</v>
      </c>
      <c r="K50" s="343"/>
      <c r="L50" s="332">
        <v>18387.36</v>
      </c>
      <c r="M50" s="343">
        <f t="shared" ref="M50:M54" si="11">J50-L50</f>
        <v>8.2783799999997427</v>
      </c>
      <c r="O50" s="343">
        <f t="shared" ref="O50:O54" si="12">G50*D50</f>
        <v>18081.206951410353</v>
      </c>
    </row>
    <row r="51" spans="1:15">
      <c r="A51" s="339" t="s">
        <v>624</v>
      </c>
      <c r="B51" s="339" t="s">
        <v>695</v>
      </c>
      <c r="C51" s="350">
        <v>2.0500000000000001E-2</v>
      </c>
      <c r="D51" s="350">
        <v>1.7299197805641504E-2</v>
      </c>
      <c r="F51" s="334">
        <v>348826577.63</v>
      </c>
      <c r="G51" s="343">
        <v>348808361.36721843</v>
      </c>
      <c r="H51" s="343"/>
      <c r="I51" s="343">
        <f t="shared" si="10"/>
        <v>7150944.8414150001</v>
      </c>
      <c r="J51" s="343">
        <f t="shared" si="10"/>
        <v>7150571.4080279786</v>
      </c>
      <c r="K51" s="343"/>
      <c r="L51" s="332">
        <v>5873505.54</v>
      </c>
      <c r="M51" s="343">
        <f t="shared" si="11"/>
        <v>1277065.8680279786</v>
      </c>
      <c r="O51" s="343">
        <f t="shared" si="12"/>
        <v>6034104.8395531941</v>
      </c>
    </row>
    <row r="52" spans="1:15" ht="12.75" customHeight="1">
      <c r="A52" s="339" t="s">
        <v>632</v>
      </c>
      <c r="B52" s="339" t="s">
        <v>717</v>
      </c>
      <c r="C52" s="350">
        <v>6.7299999999999999E-2</v>
      </c>
      <c r="D52" s="350">
        <v>5.9611149007499011E-2</v>
      </c>
      <c r="F52" s="334">
        <v>184252805.81</v>
      </c>
      <c r="G52" s="343">
        <v>184206739.15844402</v>
      </c>
      <c r="H52" s="343"/>
      <c r="I52" s="343">
        <f t="shared" si="10"/>
        <v>12400213.831013</v>
      </c>
      <c r="J52" s="343">
        <f t="shared" si="10"/>
        <v>12397113.545363283</v>
      </c>
      <c r="K52" s="343"/>
      <c r="L52" s="332">
        <v>11856529.959999999</v>
      </c>
      <c r="M52" s="343">
        <f t="shared" si="11"/>
        <v>540583.58536328375</v>
      </c>
      <c r="O52" s="343">
        <f t="shared" si="12"/>
        <v>10980775.37615951</v>
      </c>
    </row>
    <row r="53" spans="1:15">
      <c r="A53" s="339" t="s">
        <v>648</v>
      </c>
      <c r="B53" s="339" t="s">
        <v>718</v>
      </c>
      <c r="C53" s="350">
        <v>5.0999999999999997E-2</v>
      </c>
      <c r="D53" s="350">
        <v>6.0312903875534868E-2</v>
      </c>
      <c r="F53" s="334">
        <v>35176485.909999996</v>
      </c>
      <c r="G53" s="343">
        <v>35164998.93213746</v>
      </c>
      <c r="H53" s="343"/>
      <c r="I53" s="343">
        <f t="shared" si="10"/>
        <v>1794000.7814099996</v>
      </c>
      <c r="J53" s="343">
        <f t="shared" si="10"/>
        <v>1793414.9455390102</v>
      </c>
      <c r="K53" s="343"/>
      <c r="L53" s="332">
        <v>1613145.58</v>
      </c>
      <c r="M53" s="343">
        <f t="shared" si="11"/>
        <v>180269.36553901015</v>
      </c>
      <c r="O53" s="343">
        <f t="shared" si="12"/>
        <v>2120903.2003772929</v>
      </c>
    </row>
    <row r="54" spans="1:15">
      <c r="A54" s="339" t="s">
        <v>652</v>
      </c>
      <c r="B54" s="339" t="s">
        <v>719</v>
      </c>
      <c r="C54" s="350">
        <v>5.0799999999999998E-2</v>
      </c>
      <c r="D54" s="350">
        <v>5.1665634665752268E-2</v>
      </c>
      <c r="F54" s="334">
        <v>496938661.9799999</v>
      </c>
      <c r="G54" s="343">
        <v>496884011.39276445</v>
      </c>
      <c r="H54" s="343"/>
      <c r="I54" s="343">
        <f t="shared" si="10"/>
        <v>25244484.028583992</v>
      </c>
      <c r="J54" s="343">
        <f t="shared" si="10"/>
        <v>25241707.778752431</v>
      </c>
      <c r="K54" s="343"/>
      <c r="L54" s="332">
        <v>20876302.199999999</v>
      </c>
      <c r="M54" s="343">
        <f t="shared" si="11"/>
        <v>4365405.578752432</v>
      </c>
      <c r="O54" s="343">
        <f t="shared" si="12"/>
        <v>25671827.803872056</v>
      </c>
    </row>
    <row r="55" spans="1:15">
      <c r="A55" s="357" t="s">
        <v>720</v>
      </c>
      <c r="B55" s="357" t="s">
        <v>721</v>
      </c>
      <c r="C55" s="350">
        <v>5.0799999999999998E-2</v>
      </c>
      <c r="D55" s="351">
        <v>8.7545860295012434E-2</v>
      </c>
      <c r="F55" s="345"/>
      <c r="G55" s="343"/>
      <c r="H55" s="343"/>
      <c r="I55" s="343"/>
      <c r="J55" s="343"/>
      <c r="K55" s="343"/>
      <c r="O55" s="343"/>
    </row>
    <row r="56" spans="1:15" ht="12" thickBot="1">
      <c r="A56" s="416" t="s">
        <v>722</v>
      </c>
      <c r="B56" s="416">
        <v>0</v>
      </c>
      <c r="C56" s="352"/>
      <c r="D56" s="352"/>
      <c r="F56" s="348">
        <f>SUM(F50:F55)</f>
        <v>1066216511.2399999</v>
      </c>
      <c r="G56" s="348">
        <f>SUM(G50:G55)</f>
        <v>1066086090.7605644</v>
      </c>
      <c r="H56" s="348"/>
      <c r="I56" s="348">
        <f>SUM(I50:I55)</f>
        <v>46608039.120801993</v>
      </c>
      <c r="J56" s="348">
        <f>SUM(J50:J55)</f>
        <v>46601203.316062704</v>
      </c>
      <c r="K56" s="348"/>
      <c r="L56" s="348">
        <f>SUM(L50:L55)</f>
        <v>40237870.640000001</v>
      </c>
      <c r="M56" s="348">
        <f>SUM(M50:M55)</f>
        <v>6363332.676062705</v>
      </c>
      <c r="O56" s="348">
        <f>SUM(O50:O55)</f>
        <v>44825692.426913463</v>
      </c>
    </row>
    <row r="57" spans="1:15" ht="12" thickTop="1">
      <c r="F57" s="345"/>
      <c r="I57" s="343"/>
      <c r="J57" s="343"/>
      <c r="K57" s="343"/>
    </row>
    <row r="58" spans="1:15">
      <c r="F58" s="345"/>
      <c r="I58" s="343"/>
      <c r="J58" s="343"/>
      <c r="K58" s="343"/>
    </row>
    <row r="59" spans="1:15">
      <c r="F59" s="345"/>
      <c r="I59" s="343"/>
      <c r="J59" s="343"/>
      <c r="K59" s="343"/>
    </row>
    <row r="60" spans="1:15">
      <c r="A60" s="413" t="s">
        <v>723</v>
      </c>
      <c r="B60" s="413">
        <v>0</v>
      </c>
      <c r="C60" s="413">
        <v>0</v>
      </c>
      <c r="F60" s="345"/>
      <c r="G60" s="343"/>
      <c r="H60" s="343"/>
      <c r="I60" s="343"/>
      <c r="J60" s="343"/>
      <c r="K60" s="343"/>
      <c r="O60" s="343"/>
    </row>
    <row r="61" spans="1:15">
      <c r="A61" s="339" t="s">
        <v>628</v>
      </c>
      <c r="B61" s="339" t="s">
        <v>724</v>
      </c>
      <c r="C61" s="350">
        <v>4.1700000000000001E-2</v>
      </c>
      <c r="D61" s="350">
        <v>4.1700000000000001E-2</v>
      </c>
      <c r="F61" s="334">
        <v>15084158.370000001</v>
      </c>
      <c r="G61" s="343">
        <v>15083227.392708808</v>
      </c>
      <c r="H61" s="343"/>
      <c r="I61" s="343">
        <f t="shared" ref="I61:J66" si="13">F61*$C61</f>
        <v>629009.40402900008</v>
      </c>
      <c r="J61" s="343">
        <f t="shared" si="13"/>
        <v>628970.58227595733</v>
      </c>
      <c r="K61" s="343"/>
      <c r="L61" s="332">
        <v>1766244.8</v>
      </c>
      <c r="M61" s="343">
        <f t="shared" ref="M61:M66" si="14">J61-L61</f>
        <v>-1137274.2177240427</v>
      </c>
      <c r="O61" s="343">
        <f t="shared" ref="O61:O66" si="15">G61*D61</f>
        <v>628970.58227595733</v>
      </c>
    </row>
    <row r="62" spans="1:15">
      <c r="A62" s="339" t="s">
        <v>636</v>
      </c>
      <c r="B62" s="339" t="s">
        <v>725</v>
      </c>
      <c r="C62" s="350">
        <v>5.2600000000000001E-2</v>
      </c>
      <c r="D62" s="350">
        <v>5.2631578947368418E-2</v>
      </c>
      <c r="F62" s="334">
        <v>1053132.1400000001</v>
      </c>
      <c r="G62" s="343">
        <v>1052644.2987013815</v>
      </c>
      <c r="H62" s="343"/>
      <c r="I62" s="343">
        <f t="shared" si="13"/>
        <v>55394.750564000009</v>
      </c>
      <c r="J62" s="343">
        <f t="shared" si="13"/>
        <v>55369.090111692669</v>
      </c>
      <c r="K62" s="343"/>
      <c r="L62" s="332">
        <v>28595.18</v>
      </c>
      <c r="M62" s="343">
        <f t="shared" si="14"/>
        <v>26773.910111692669</v>
      </c>
      <c r="O62" s="343">
        <f t="shared" si="15"/>
        <v>55402.331510599026</v>
      </c>
    </row>
    <row r="63" spans="1:15">
      <c r="A63" s="339" t="s">
        <v>640</v>
      </c>
      <c r="B63" s="339" t="s">
        <v>726</v>
      </c>
      <c r="C63" s="350">
        <v>5.5599999999999997E-2</v>
      </c>
      <c r="D63" s="350">
        <v>5.5555555555555552E-2</v>
      </c>
      <c r="F63" s="334">
        <v>29405853.829999998</v>
      </c>
      <c r="G63" s="343">
        <v>29397078.318389852</v>
      </c>
      <c r="H63" s="343"/>
      <c r="I63" s="343">
        <f t="shared" si="13"/>
        <v>1634965.4729479998</v>
      </c>
      <c r="J63" s="343">
        <f t="shared" si="13"/>
        <v>1634477.5545024755</v>
      </c>
      <c r="K63" s="343"/>
      <c r="L63" s="332">
        <v>1523442.6</v>
      </c>
      <c r="M63" s="343">
        <f t="shared" si="14"/>
        <v>111034.95450247545</v>
      </c>
      <c r="O63" s="343">
        <f t="shared" si="15"/>
        <v>1633171.0176883249</v>
      </c>
    </row>
    <row r="64" spans="1:15">
      <c r="A64" s="339" t="s">
        <v>644</v>
      </c>
      <c r="B64" s="339" t="s">
        <v>727</v>
      </c>
      <c r="C64" s="350">
        <v>0.04</v>
      </c>
      <c r="D64" s="350">
        <v>0.05</v>
      </c>
      <c r="F64" s="334">
        <v>24359515.039999999</v>
      </c>
      <c r="G64" s="343">
        <v>20842362.256745085</v>
      </c>
      <c r="H64" s="343"/>
      <c r="I64" s="343">
        <f t="shared" si="13"/>
        <v>974380.60159999994</v>
      </c>
      <c r="J64" s="343">
        <f t="shared" si="13"/>
        <v>833694.49026980344</v>
      </c>
      <c r="K64" s="343"/>
      <c r="L64" s="332">
        <v>983615.94000000006</v>
      </c>
      <c r="M64" s="343">
        <f t="shared" si="14"/>
        <v>-149921.44973019662</v>
      </c>
      <c r="O64" s="343">
        <f t="shared" si="15"/>
        <v>1042118.1128372543</v>
      </c>
    </row>
    <row r="65" spans="1:15">
      <c r="A65" s="339" t="s">
        <v>656</v>
      </c>
      <c r="B65" s="339" t="s">
        <v>728</v>
      </c>
      <c r="C65" s="350">
        <v>0.125</v>
      </c>
      <c r="D65" s="350">
        <v>0.125</v>
      </c>
      <c r="F65" s="334">
        <v>172802801.17999998</v>
      </c>
      <c r="G65" s="343">
        <v>169632065.45054719</v>
      </c>
      <c r="H65" s="343"/>
      <c r="I65" s="343">
        <f t="shared" si="13"/>
        <v>21600350.147499997</v>
      </c>
      <c r="J65" s="343">
        <f t="shared" si="13"/>
        <v>21204008.181318399</v>
      </c>
      <c r="K65" s="343"/>
      <c r="L65" s="332">
        <v>20078332.370000001</v>
      </c>
      <c r="M65" s="343">
        <f t="shared" si="14"/>
        <v>1125675.8113183975</v>
      </c>
      <c r="O65" s="343">
        <f t="shared" si="15"/>
        <v>21204008.181318399</v>
      </c>
    </row>
    <row r="66" spans="1:15">
      <c r="A66" s="339" t="s">
        <v>660</v>
      </c>
      <c r="B66" s="339" t="s">
        <v>729</v>
      </c>
      <c r="C66" s="350">
        <v>0.05</v>
      </c>
      <c r="D66" s="350">
        <v>0.05</v>
      </c>
      <c r="F66" s="334">
        <v>18459721.420000017</v>
      </c>
      <c r="G66" s="343">
        <v>18454789.633323461</v>
      </c>
      <c r="H66" s="343"/>
      <c r="I66" s="343">
        <f t="shared" si="13"/>
        <v>922986.07100000093</v>
      </c>
      <c r="J66" s="343">
        <f t="shared" si="13"/>
        <v>922739.48166617309</v>
      </c>
      <c r="K66" s="343"/>
      <c r="L66" s="332">
        <v>829807.32</v>
      </c>
      <c r="M66" s="343">
        <f t="shared" si="14"/>
        <v>92932.161666173139</v>
      </c>
      <c r="O66" s="343">
        <f t="shared" si="15"/>
        <v>922739.48166617309</v>
      </c>
    </row>
    <row r="67" spans="1:15" ht="12" thickBot="1">
      <c r="A67" s="416" t="s">
        <v>730</v>
      </c>
      <c r="B67" s="416">
        <v>0</v>
      </c>
      <c r="C67" s="352" t="s">
        <v>378</v>
      </c>
      <c r="D67" s="358"/>
      <c r="F67" s="348">
        <f>SUM(F61:F66)</f>
        <v>261165181.97999999</v>
      </c>
      <c r="G67" s="348">
        <f>SUM(G61:G66)</f>
        <v>254462167.35041577</v>
      </c>
      <c r="H67" s="348"/>
      <c r="I67" s="348">
        <f>SUM(I61:I66)</f>
        <v>25817086.447641</v>
      </c>
      <c r="J67" s="348">
        <f>SUM(J61:J66)</f>
        <v>25279259.380144503</v>
      </c>
      <c r="K67" s="348"/>
      <c r="L67" s="348">
        <f>SUM(L61:L66)</f>
        <v>25210038.210000001</v>
      </c>
      <c r="M67" s="348">
        <f>SUM(M61:M66)</f>
        <v>69221.170144499396</v>
      </c>
      <c r="O67" s="348">
        <f>SUM(O61:O66)</f>
        <v>25486409.707296707</v>
      </c>
    </row>
    <row r="68" spans="1:15" ht="12" thickTop="1">
      <c r="A68" s="331" t="s">
        <v>378</v>
      </c>
      <c r="C68" s="331" t="s">
        <v>378</v>
      </c>
      <c r="D68" s="331" t="s">
        <v>378</v>
      </c>
      <c r="F68" s="345"/>
      <c r="I68" s="343"/>
      <c r="J68" s="343"/>
      <c r="K68" s="343"/>
    </row>
    <row r="69" spans="1:15">
      <c r="A69" s="331" t="s">
        <v>378</v>
      </c>
      <c r="C69" s="331" t="s">
        <v>378</v>
      </c>
      <c r="D69" s="331" t="s">
        <v>378</v>
      </c>
      <c r="F69" s="345"/>
      <c r="I69" s="343"/>
      <c r="J69" s="343"/>
      <c r="K69" s="343"/>
    </row>
    <row r="70" spans="1:15" ht="15.75" thickBot="1">
      <c r="C70" s="359"/>
      <c r="D70" s="359"/>
      <c r="F70" s="360">
        <f>F67+F56+F47+F30+F18</f>
        <v>17568971025.950001</v>
      </c>
      <c r="G70" s="360">
        <f>G67+G56+G47+G30+G18</f>
        <v>17558684632.835777</v>
      </c>
      <c r="H70" s="360"/>
      <c r="I70" s="360">
        <f>I67+I56+I47+I30+I18</f>
        <v>578889182.63720453</v>
      </c>
      <c r="J70" s="360">
        <f>J67+J56+J47+J30+J18</f>
        <v>578242571.27330732</v>
      </c>
      <c r="K70" s="360"/>
      <c r="L70" s="360">
        <f>L67+L56+L47+L30+L18</f>
        <v>539818487.23000002</v>
      </c>
      <c r="M70" s="360">
        <f>M67+M56+M47+M30+M18</f>
        <v>38424084.043307282</v>
      </c>
      <c r="O70" s="360">
        <f>O67+O56+O47+O30+O18</f>
        <v>613201534.48117387</v>
      </c>
    </row>
    <row r="71" spans="1:15" ht="12" thickTop="1">
      <c r="F71" s="345"/>
      <c r="G71" s="361"/>
      <c r="I71" s="343"/>
      <c r="J71" s="343"/>
      <c r="K71" s="343"/>
    </row>
    <row r="72" spans="1:15">
      <c r="A72" s="331" t="s">
        <v>731</v>
      </c>
      <c r="F72" s="345"/>
      <c r="I72" s="343"/>
      <c r="J72" s="343"/>
      <c r="K72" s="343"/>
    </row>
    <row r="73" spans="1:15" ht="15">
      <c r="A73" s="413"/>
      <c r="B73" s="413"/>
      <c r="C73" s="413"/>
      <c r="D73" s="359"/>
      <c r="F73" s="345"/>
      <c r="I73" s="343"/>
      <c r="J73" s="343"/>
      <c r="K73" s="343"/>
    </row>
    <row r="74" spans="1:15" ht="15">
      <c r="A74" s="362"/>
      <c r="B74" s="363"/>
      <c r="C74" s="363"/>
      <c r="D74" s="359"/>
      <c r="F74" s="345"/>
      <c r="I74" s="343"/>
      <c r="J74" s="343"/>
      <c r="K74" s="343"/>
    </row>
    <row r="75" spans="1:15" ht="15">
      <c r="A75" s="339"/>
      <c r="B75" s="339"/>
      <c r="C75" s="363"/>
      <c r="D75" s="359"/>
      <c r="F75" s="345"/>
      <c r="I75" s="343"/>
      <c r="J75" s="343"/>
      <c r="K75" s="343"/>
    </row>
    <row r="76" spans="1:15" ht="15">
      <c r="A76" s="339"/>
      <c r="B76" s="339"/>
      <c r="C76" s="363"/>
      <c r="D76" s="359"/>
      <c r="F76" s="345"/>
      <c r="I76" s="343"/>
      <c r="J76" s="343"/>
      <c r="K76" s="343"/>
    </row>
    <row r="77" spans="1:15" ht="15">
      <c r="A77" s="339"/>
      <c r="B77" s="339"/>
      <c r="C77" s="363"/>
      <c r="D77" s="359"/>
      <c r="F77" s="345"/>
      <c r="I77" s="343"/>
      <c r="J77" s="343"/>
      <c r="K77" s="343"/>
    </row>
    <row r="78" spans="1:15" ht="15">
      <c r="A78" s="339"/>
      <c r="B78" s="339"/>
      <c r="C78" s="363"/>
      <c r="D78" s="359"/>
      <c r="F78" s="345"/>
      <c r="G78" s="328"/>
      <c r="H78" s="328"/>
      <c r="I78" s="328"/>
      <c r="J78" s="343"/>
      <c r="K78" s="343"/>
    </row>
    <row r="79" spans="1:15" ht="15">
      <c r="A79" s="339"/>
      <c r="B79" s="339"/>
      <c r="C79" s="363"/>
      <c r="D79" s="359"/>
      <c r="F79" s="361"/>
      <c r="G79" s="364"/>
      <c r="H79" s="364"/>
      <c r="I79" s="364"/>
      <c r="J79" s="343"/>
      <c r="K79" s="343"/>
    </row>
    <row r="80" spans="1:15" ht="15">
      <c r="A80" s="339"/>
      <c r="B80" s="339"/>
      <c r="C80" s="363"/>
      <c r="D80" s="359"/>
      <c r="F80" s="345"/>
      <c r="I80" s="343"/>
      <c r="J80" s="343"/>
      <c r="K80" s="343"/>
    </row>
    <row r="81" spans="1:11" ht="25.35" customHeight="1">
      <c r="A81" s="339"/>
      <c r="B81" s="339"/>
      <c r="C81" s="363"/>
      <c r="D81" s="359"/>
      <c r="F81" s="345"/>
      <c r="I81" s="343"/>
      <c r="J81" s="343"/>
      <c r="K81" s="343"/>
    </row>
    <row r="82" spans="1:11" ht="12.75" customHeight="1">
      <c r="A82" s="339"/>
      <c r="B82" s="339"/>
      <c r="D82" s="354"/>
      <c r="F82" s="345"/>
      <c r="I82" s="343"/>
      <c r="J82" s="343"/>
      <c r="K82" s="343"/>
    </row>
    <row r="83" spans="1:11">
      <c r="A83" s="339"/>
      <c r="B83" s="339"/>
      <c r="D83" s="354"/>
      <c r="F83" s="345"/>
      <c r="I83" s="343"/>
      <c r="J83" s="343"/>
      <c r="K83" s="343"/>
    </row>
    <row r="84" spans="1:11">
      <c r="A84" s="339"/>
      <c r="B84" s="339"/>
      <c r="F84" s="345"/>
      <c r="I84" s="343"/>
      <c r="J84" s="343"/>
      <c r="K84" s="343"/>
    </row>
    <row r="85" spans="1:11">
      <c r="B85" s="339"/>
      <c r="F85" s="345"/>
      <c r="I85" s="343"/>
      <c r="J85" s="343"/>
      <c r="K85" s="343"/>
    </row>
    <row r="86" spans="1:11">
      <c r="B86" s="339"/>
      <c r="C86" s="354"/>
      <c r="I86" s="343"/>
      <c r="J86" s="343"/>
      <c r="K86" s="343"/>
    </row>
    <row r="87" spans="1:11">
      <c r="A87" s="339"/>
      <c r="B87" s="339"/>
      <c r="F87" s="334"/>
      <c r="I87" s="343"/>
      <c r="J87" s="343"/>
      <c r="K87" s="343"/>
    </row>
    <row r="88" spans="1:11">
      <c r="B88" s="339"/>
      <c r="F88" s="334"/>
      <c r="I88" s="343"/>
      <c r="J88" s="343"/>
      <c r="K88" s="343"/>
    </row>
    <row r="89" spans="1:11">
      <c r="B89" s="339"/>
      <c r="F89" s="364"/>
      <c r="I89" s="343"/>
      <c r="J89" s="343"/>
      <c r="K89" s="343"/>
    </row>
    <row r="90" spans="1:11">
      <c r="A90" s="339"/>
      <c r="B90" s="339"/>
      <c r="F90" s="327"/>
      <c r="I90" s="343"/>
      <c r="J90" s="343"/>
      <c r="K90" s="343"/>
    </row>
    <row r="91" spans="1:11">
      <c r="A91" s="339"/>
      <c r="B91" s="339"/>
      <c r="F91" s="364"/>
      <c r="I91" s="343"/>
      <c r="J91" s="343"/>
      <c r="K91" s="343"/>
    </row>
    <row r="92" spans="1:11">
      <c r="A92" s="339"/>
      <c r="B92" s="339"/>
      <c r="I92" s="343"/>
      <c r="J92" s="343"/>
      <c r="K92" s="343"/>
    </row>
    <row r="93" spans="1:11">
      <c r="A93" s="339"/>
      <c r="B93" s="339"/>
      <c r="I93" s="343"/>
      <c r="J93" s="343"/>
      <c r="K93" s="343"/>
    </row>
    <row r="94" spans="1:11">
      <c r="A94" s="339"/>
      <c r="B94" s="339"/>
      <c r="I94" s="343"/>
      <c r="J94" s="343"/>
      <c r="K94" s="343"/>
    </row>
    <row r="95" spans="1:11">
      <c r="A95" s="339"/>
      <c r="B95" s="339"/>
      <c r="F95" s="345"/>
      <c r="I95" s="343"/>
      <c r="J95" s="343"/>
      <c r="K95" s="343"/>
    </row>
    <row r="96" spans="1:11">
      <c r="A96" s="339"/>
      <c r="B96" s="339"/>
      <c r="F96" s="364"/>
      <c r="I96" s="343"/>
      <c r="J96" s="343"/>
      <c r="K96" s="343"/>
    </row>
    <row r="97" spans="1:12">
      <c r="A97" s="339"/>
      <c r="B97" s="339"/>
      <c r="F97" s="343"/>
      <c r="I97" s="343"/>
      <c r="J97" s="343"/>
      <c r="K97" s="343"/>
    </row>
    <row r="98" spans="1:12">
      <c r="A98" s="339"/>
      <c r="B98" s="339"/>
      <c r="I98" s="343"/>
      <c r="J98" s="343"/>
      <c r="K98" s="343"/>
    </row>
    <row r="99" spans="1:12">
      <c r="I99" s="343"/>
      <c r="J99" s="343"/>
      <c r="K99" s="343"/>
    </row>
    <row r="100" spans="1:12">
      <c r="I100" s="343"/>
      <c r="J100" s="343"/>
      <c r="K100" s="343"/>
    </row>
    <row r="101" spans="1:12">
      <c r="I101" s="343"/>
      <c r="J101" s="343"/>
      <c r="K101" s="343"/>
    </row>
    <row r="102" spans="1:12">
      <c r="I102" s="343"/>
      <c r="J102" s="343"/>
      <c r="K102" s="343"/>
    </row>
    <row r="103" spans="1:12">
      <c r="I103" s="343"/>
      <c r="J103" s="343"/>
      <c r="K103" s="343"/>
    </row>
    <row r="104" spans="1:12">
      <c r="I104" s="343"/>
      <c r="J104" s="343"/>
      <c r="K104" s="343"/>
      <c r="L104" s="332" t="s">
        <v>378</v>
      </c>
    </row>
    <row r="105" spans="1:12">
      <c r="I105" s="343"/>
      <c r="J105" s="343"/>
      <c r="K105" s="343"/>
    </row>
    <row r="106" spans="1:12">
      <c r="I106" s="343"/>
      <c r="J106" s="343"/>
      <c r="K106" s="343"/>
    </row>
    <row r="107" spans="1:12">
      <c r="I107" s="343"/>
      <c r="J107" s="343"/>
      <c r="K107" s="343"/>
    </row>
    <row r="108" spans="1:12">
      <c r="I108" s="343"/>
      <c r="J108" s="343"/>
      <c r="K108" s="343"/>
    </row>
    <row r="109" spans="1:12">
      <c r="I109" s="343"/>
      <c r="J109" s="343"/>
      <c r="K109" s="343"/>
    </row>
    <row r="110" spans="1:12">
      <c r="I110" s="343"/>
      <c r="J110" s="343"/>
      <c r="K110" s="343"/>
    </row>
    <row r="111" spans="1:12">
      <c r="I111" s="343"/>
      <c r="J111" s="343"/>
      <c r="K111" s="343"/>
    </row>
    <row r="112" spans="1:12">
      <c r="I112" s="343"/>
      <c r="J112" s="343"/>
      <c r="K112" s="343"/>
    </row>
    <row r="113" spans="9:11">
      <c r="I113" s="343"/>
      <c r="J113" s="343"/>
      <c r="K113" s="343"/>
    </row>
    <row r="114" spans="9:11">
      <c r="I114" s="343"/>
      <c r="J114" s="343"/>
      <c r="K114" s="343"/>
    </row>
    <row r="115" spans="9:11">
      <c r="I115" s="343"/>
      <c r="J115" s="343"/>
      <c r="K115" s="343"/>
    </row>
    <row r="116" spans="9:11">
      <c r="I116" s="343"/>
      <c r="J116" s="343"/>
      <c r="K116" s="343"/>
    </row>
    <row r="117" spans="9:11">
      <c r="I117" s="343"/>
      <c r="J117" s="343"/>
      <c r="K117" s="343"/>
    </row>
    <row r="118" spans="9:11">
      <c r="I118" s="343"/>
      <c r="J118" s="343"/>
      <c r="K118" s="343"/>
    </row>
    <row r="119" spans="9:11">
      <c r="I119" s="343"/>
      <c r="J119" s="343"/>
      <c r="K119" s="343"/>
    </row>
    <row r="120" spans="9:11">
      <c r="I120" s="343"/>
      <c r="J120" s="343"/>
      <c r="K120" s="343"/>
    </row>
    <row r="121" spans="9:11">
      <c r="I121" s="343"/>
      <c r="J121" s="343"/>
      <c r="K121" s="343"/>
    </row>
    <row r="122" spans="9:11">
      <c r="I122" s="343"/>
      <c r="J122" s="343"/>
      <c r="K122" s="343"/>
    </row>
    <row r="123" spans="9:11">
      <c r="I123" s="343"/>
      <c r="J123" s="343"/>
      <c r="K123" s="343"/>
    </row>
    <row r="124" spans="9:11">
      <c r="I124" s="343"/>
      <c r="J124" s="343"/>
      <c r="K124" s="343"/>
    </row>
    <row r="125" spans="9:11">
      <c r="I125" s="343"/>
      <c r="J125" s="343"/>
      <c r="K125" s="343"/>
    </row>
    <row r="126" spans="9:11">
      <c r="I126" s="343"/>
      <c r="J126" s="343"/>
      <c r="K126" s="343"/>
    </row>
    <row r="127" spans="9:11">
      <c r="I127" s="343"/>
      <c r="J127" s="343"/>
      <c r="K127" s="343"/>
    </row>
    <row r="128" spans="9:11">
      <c r="I128" s="343"/>
      <c r="J128" s="343"/>
      <c r="K128" s="343"/>
    </row>
    <row r="129" spans="9:11">
      <c r="I129" s="343"/>
      <c r="J129" s="343"/>
      <c r="K129" s="343"/>
    </row>
    <row r="130" spans="9:11">
      <c r="I130" s="343"/>
      <c r="J130" s="343"/>
      <c r="K130" s="343"/>
    </row>
    <row r="131" spans="9:11">
      <c r="I131" s="343"/>
      <c r="J131" s="343"/>
      <c r="K131" s="343"/>
    </row>
    <row r="132" spans="9:11">
      <c r="I132" s="343"/>
      <c r="J132" s="343"/>
      <c r="K132" s="343"/>
    </row>
    <row r="133" spans="9:11">
      <c r="I133" s="343"/>
      <c r="J133" s="343"/>
      <c r="K133" s="343"/>
    </row>
    <row r="134" spans="9:11">
      <c r="I134" s="343"/>
      <c r="J134" s="343"/>
      <c r="K134" s="343"/>
    </row>
  </sheetData>
  <mergeCells count="12">
    <mergeCell ref="A73:C73"/>
    <mergeCell ref="I5:J5"/>
    <mergeCell ref="A8:B8"/>
    <mergeCell ref="A20:B20"/>
    <mergeCell ref="A30:B30"/>
    <mergeCell ref="A32:C32"/>
    <mergeCell ref="A45:B45"/>
    <mergeCell ref="A47:B47"/>
    <mergeCell ref="A49:C49"/>
    <mergeCell ref="A56:B56"/>
    <mergeCell ref="A60:C60"/>
    <mergeCell ref="A67:B67"/>
  </mergeCells>
  <pageMargins left="1" right="1" top="1.75" bottom="1" header="1" footer="0.5"/>
  <pageSetup scale="65" pageOrder="overThenDown" orientation="landscape" r:id="rId1"/>
  <headerFooter>
    <oddHeader>&amp;C&amp;"Times New Roman,Regular"&amp;8 &amp;R&amp;"Times New Roman,Regular"&amp;8&amp;A
Page &amp;P of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"/>
  <sheetViews>
    <sheetView topLeftCell="A4" zoomScaleNormal="100" workbookViewId="0">
      <pane xSplit="2" ySplit="5" topLeftCell="K9" activePane="bottomRight" state="frozen"/>
      <selection activeCell="J42" sqref="J42"/>
      <selection pane="topRight" activeCell="J42" sqref="J42"/>
      <selection pane="bottomLeft" activeCell="J42" sqref="J42"/>
      <selection pane="bottomRight" activeCell="U41" sqref="U41"/>
    </sheetView>
  </sheetViews>
  <sheetFormatPr defaultRowHeight="11.25"/>
  <cols>
    <col min="1" max="1" width="14.42578125" style="331" customWidth="1"/>
    <col min="2" max="2" width="33" style="331" customWidth="1"/>
    <col min="3" max="3" width="7.42578125" style="331" bestFit="1" customWidth="1"/>
    <col min="4" max="4" width="7.7109375" style="331" bestFit="1" customWidth="1"/>
    <col min="5" max="5" width="3.42578125" style="331" customWidth="1"/>
    <col min="6" max="7" width="12.85546875" style="331" bestFit="1" customWidth="1"/>
    <col min="8" max="8" width="2.7109375" style="331" customWidth="1"/>
    <col min="9" max="9" width="12.85546875" style="331" customWidth="1"/>
    <col min="10" max="10" width="12.85546875" style="331" bestFit="1" customWidth="1"/>
    <col min="11" max="11" width="2" style="331" customWidth="1"/>
    <col min="12" max="12" width="12.5703125" style="332" customWidth="1"/>
    <col min="13" max="13" width="10.42578125" style="331" customWidth="1"/>
    <col min="14" max="14" width="9.140625" style="331"/>
    <col min="15" max="15" width="14.7109375" style="331" customWidth="1"/>
    <col min="16" max="16" width="16.5703125" style="331" customWidth="1"/>
    <col min="17" max="20" width="14.7109375" style="331" customWidth="1"/>
    <col min="21" max="21" width="19.28515625" style="331" customWidth="1"/>
    <col min="22" max="23" width="9.140625" style="331"/>
    <col min="24" max="24" width="12.7109375" style="331" customWidth="1"/>
    <col min="25" max="27" width="14.7109375" style="331" customWidth="1"/>
    <col min="28" max="247" width="9.140625" style="331"/>
    <col min="248" max="248" width="33" style="331" customWidth="1"/>
    <col min="249" max="249" width="17" style="331" bestFit="1" customWidth="1"/>
    <col min="250" max="250" width="17" style="331" customWidth="1"/>
    <col min="251" max="251" width="17.5703125" style="331" customWidth="1"/>
    <col min="252" max="252" width="14.42578125" style="331" bestFit="1" customWidth="1"/>
    <col min="253" max="253" width="22.42578125" style="331" customWidth="1"/>
    <col min="254" max="254" width="16.42578125" style="331" customWidth="1"/>
    <col min="255" max="257" width="9.140625" style="331"/>
    <col min="258" max="258" width="15.42578125" style="331" bestFit="1" customWidth="1"/>
    <col min="259" max="263" width="9.140625" style="331"/>
    <col min="264" max="264" width="21.42578125" style="331" customWidth="1"/>
    <col min="265" max="503" width="9.140625" style="331"/>
    <col min="504" max="504" width="33" style="331" customWidth="1"/>
    <col min="505" max="505" width="17" style="331" bestFit="1" customWidth="1"/>
    <col min="506" max="506" width="17" style="331" customWidth="1"/>
    <col min="507" max="507" width="17.5703125" style="331" customWidth="1"/>
    <col min="508" max="508" width="14.42578125" style="331" bestFit="1" customWidth="1"/>
    <col min="509" max="509" width="22.42578125" style="331" customWidth="1"/>
    <col min="510" max="510" width="16.42578125" style="331" customWidth="1"/>
    <col min="511" max="513" width="9.140625" style="331"/>
    <col min="514" max="514" width="15.42578125" style="331" bestFit="1" customWidth="1"/>
    <col min="515" max="519" width="9.140625" style="331"/>
    <col min="520" max="520" width="21.42578125" style="331" customWidth="1"/>
    <col min="521" max="759" width="9.140625" style="331"/>
    <col min="760" max="760" width="33" style="331" customWidth="1"/>
    <col min="761" max="761" width="17" style="331" bestFit="1" customWidth="1"/>
    <col min="762" max="762" width="17" style="331" customWidth="1"/>
    <col min="763" max="763" width="17.5703125" style="331" customWidth="1"/>
    <col min="764" max="764" width="14.42578125" style="331" bestFit="1" customWidth="1"/>
    <col min="765" max="765" width="22.42578125" style="331" customWidth="1"/>
    <col min="766" max="766" width="16.42578125" style="331" customWidth="1"/>
    <col min="767" max="769" width="9.140625" style="331"/>
    <col min="770" max="770" width="15.42578125" style="331" bestFit="1" customWidth="1"/>
    <col min="771" max="775" width="9.140625" style="331"/>
    <col min="776" max="776" width="21.42578125" style="331" customWidth="1"/>
    <col min="777" max="1015" width="9.140625" style="331"/>
    <col min="1016" max="1016" width="33" style="331" customWidth="1"/>
    <col min="1017" max="1017" width="17" style="331" bestFit="1" customWidth="1"/>
    <col min="1018" max="1018" width="17" style="331" customWidth="1"/>
    <col min="1019" max="1019" width="17.5703125" style="331" customWidth="1"/>
    <col min="1020" max="1020" width="14.42578125" style="331" bestFit="1" customWidth="1"/>
    <col min="1021" max="1021" width="22.42578125" style="331" customWidth="1"/>
    <col min="1022" max="1022" width="16.42578125" style="331" customWidth="1"/>
    <col min="1023" max="1025" width="9.140625" style="331"/>
    <col min="1026" max="1026" width="15.42578125" style="331" bestFit="1" customWidth="1"/>
    <col min="1027" max="1031" width="9.140625" style="331"/>
    <col min="1032" max="1032" width="21.42578125" style="331" customWidth="1"/>
    <col min="1033" max="1271" width="9.140625" style="331"/>
    <col min="1272" max="1272" width="33" style="331" customWidth="1"/>
    <col min="1273" max="1273" width="17" style="331" bestFit="1" customWidth="1"/>
    <col min="1274" max="1274" width="17" style="331" customWidth="1"/>
    <col min="1275" max="1275" width="17.5703125" style="331" customWidth="1"/>
    <col min="1276" max="1276" width="14.42578125" style="331" bestFit="1" customWidth="1"/>
    <col min="1277" max="1277" width="22.42578125" style="331" customWidth="1"/>
    <col min="1278" max="1278" width="16.42578125" style="331" customWidth="1"/>
    <col min="1279" max="1281" width="9.140625" style="331"/>
    <col min="1282" max="1282" width="15.42578125" style="331" bestFit="1" customWidth="1"/>
    <col min="1283" max="1287" width="9.140625" style="331"/>
    <col min="1288" max="1288" width="21.42578125" style="331" customWidth="1"/>
    <col min="1289" max="1527" width="9.140625" style="331"/>
    <col min="1528" max="1528" width="33" style="331" customWidth="1"/>
    <col min="1529" max="1529" width="17" style="331" bestFit="1" customWidth="1"/>
    <col min="1530" max="1530" width="17" style="331" customWidth="1"/>
    <col min="1531" max="1531" width="17.5703125" style="331" customWidth="1"/>
    <col min="1532" max="1532" width="14.42578125" style="331" bestFit="1" customWidth="1"/>
    <col min="1533" max="1533" width="22.42578125" style="331" customWidth="1"/>
    <col min="1534" max="1534" width="16.42578125" style="331" customWidth="1"/>
    <col min="1535" max="1537" width="9.140625" style="331"/>
    <col min="1538" max="1538" width="15.42578125" style="331" bestFit="1" customWidth="1"/>
    <col min="1539" max="1543" width="9.140625" style="331"/>
    <col min="1544" max="1544" width="21.42578125" style="331" customWidth="1"/>
    <col min="1545" max="1783" width="9.140625" style="331"/>
    <col min="1784" max="1784" width="33" style="331" customWidth="1"/>
    <col min="1785" max="1785" width="17" style="331" bestFit="1" customWidth="1"/>
    <col min="1786" max="1786" width="17" style="331" customWidth="1"/>
    <col min="1787" max="1787" width="17.5703125" style="331" customWidth="1"/>
    <col min="1788" max="1788" width="14.42578125" style="331" bestFit="1" customWidth="1"/>
    <col min="1789" max="1789" width="22.42578125" style="331" customWidth="1"/>
    <col min="1790" max="1790" width="16.42578125" style="331" customWidth="1"/>
    <col min="1791" max="1793" width="9.140625" style="331"/>
    <col min="1794" max="1794" width="15.42578125" style="331" bestFit="1" customWidth="1"/>
    <col min="1795" max="1799" width="9.140625" style="331"/>
    <col min="1800" max="1800" width="21.42578125" style="331" customWidth="1"/>
    <col min="1801" max="2039" width="9.140625" style="331"/>
    <col min="2040" max="2040" width="33" style="331" customWidth="1"/>
    <col min="2041" max="2041" width="17" style="331" bestFit="1" customWidth="1"/>
    <col min="2042" max="2042" width="17" style="331" customWidth="1"/>
    <col min="2043" max="2043" width="17.5703125" style="331" customWidth="1"/>
    <col min="2044" max="2044" width="14.42578125" style="331" bestFit="1" customWidth="1"/>
    <col min="2045" max="2045" width="22.42578125" style="331" customWidth="1"/>
    <col min="2046" max="2046" width="16.42578125" style="331" customWidth="1"/>
    <col min="2047" max="2049" width="9.140625" style="331"/>
    <col min="2050" max="2050" width="15.42578125" style="331" bestFit="1" customWidth="1"/>
    <col min="2051" max="2055" width="9.140625" style="331"/>
    <col min="2056" max="2056" width="21.42578125" style="331" customWidth="1"/>
    <col min="2057" max="2295" width="9.140625" style="331"/>
    <col min="2296" max="2296" width="33" style="331" customWidth="1"/>
    <col min="2297" max="2297" width="17" style="331" bestFit="1" customWidth="1"/>
    <col min="2298" max="2298" width="17" style="331" customWidth="1"/>
    <col min="2299" max="2299" width="17.5703125" style="331" customWidth="1"/>
    <col min="2300" max="2300" width="14.42578125" style="331" bestFit="1" customWidth="1"/>
    <col min="2301" max="2301" width="22.42578125" style="331" customWidth="1"/>
    <col min="2302" max="2302" width="16.42578125" style="331" customWidth="1"/>
    <col min="2303" max="2305" width="9.140625" style="331"/>
    <col min="2306" max="2306" width="15.42578125" style="331" bestFit="1" customWidth="1"/>
    <col min="2307" max="2311" width="9.140625" style="331"/>
    <col min="2312" max="2312" width="21.42578125" style="331" customWidth="1"/>
    <col min="2313" max="2551" width="9.140625" style="331"/>
    <col min="2552" max="2552" width="33" style="331" customWidth="1"/>
    <col min="2553" max="2553" width="17" style="331" bestFit="1" customWidth="1"/>
    <col min="2554" max="2554" width="17" style="331" customWidth="1"/>
    <col min="2555" max="2555" width="17.5703125" style="331" customWidth="1"/>
    <col min="2556" max="2556" width="14.42578125" style="331" bestFit="1" customWidth="1"/>
    <col min="2557" max="2557" width="22.42578125" style="331" customWidth="1"/>
    <col min="2558" max="2558" width="16.42578125" style="331" customWidth="1"/>
    <col min="2559" max="2561" width="9.140625" style="331"/>
    <col min="2562" max="2562" width="15.42578125" style="331" bestFit="1" customWidth="1"/>
    <col min="2563" max="2567" width="9.140625" style="331"/>
    <col min="2568" max="2568" width="21.42578125" style="331" customWidth="1"/>
    <col min="2569" max="2807" width="9.140625" style="331"/>
    <col min="2808" max="2808" width="33" style="331" customWidth="1"/>
    <col min="2809" max="2809" width="17" style="331" bestFit="1" customWidth="1"/>
    <col min="2810" max="2810" width="17" style="331" customWidth="1"/>
    <col min="2811" max="2811" width="17.5703125" style="331" customWidth="1"/>
    <col min="2812" max="2812" width="14.42578125" style="331" bestFit="1" customWidth="1"/>
    <col min="2813" max="2813" width="22.42578125" style="331" customWidth="1"/>
    <col min="2814" max="2814" width="16.42578125" style="331" customWidth="1"/>
    <col min="2815" max="2817" width="9.140625" style="331"/>
    <col min="2818" max="2818" width="15.42578125" style="331" bestFit="1" customWidth="1"/>
    <col min="2819" max="2823" width="9.140625" style="331"/>
    <col min="2824" max="2824" width="21.42578125" style="331" customWidth="1"/>
    <col min="2825" max="3063" width="9.140625" style="331"/>
    <col min="3064" max="3064" width="33" style="331" customWidth="1"/>
    <col min="3065" max="3065" width="17" style="331" bestFit="1" customWidth="1"/>
    <col min="3066" max="3066" width="17" style="331" customWidth="1"/>
    <col min="3067" max="3067" width="17.5703125" style="331" customWidth="1"/>
    <col min="3068" max="3068" width="14.42578125" style="331" bestFit="1" customWidth="1"/>
    <col min="3069" max="3069" width="22.42578125" style="331" customWidth="1"/>
    <col min="3070" max="3070" width="16.42578125" style="331" customWidth="1"/>
    <col min="3071" max="3073" width="9.140625" style="331"/>
    <col min="3074" max="3074" width="15.42578125" style="331" bestFit="1" customWidth="1"/>
    <col min="3075" max="3079" width="9.140625" style="331"/>
    <col min="3080" max="3080" width="21.42578125" style="331" customWidth="1"/>
    <col min="3081" max="3319" width="9.140625" style="331"/>
    <col min="3320" max="3320" width="33" style="331" customWidth="1"/>
    <col min="3321" max="3321" width="17" style="331" bestFit="1" customWidth="1"/>
    <col min="3322" max="3322" width="17" style="331" customWidth="1"/>
    <col min="3323" max="3323" width="17.5703125" style="331" customWidth="1"/>
    <col min="3324" max="3324" width="14.42578125" style="331" bestFit="1" customWidth="1"/>
    <col min="3325" max="3325" width="22.42578125" style="331" customWidth="1"/>
    <col min="3326" max="3326" width="16.42578125" style="331" customWidth="1"/>
    <col min="3327" max="3329" width="9.140625" style="331"/>
    <col min="3330" max="3330" width="15.42578125" style="331" bestFit="1" customWidth="1"/>
    <col min="3331" max="3335" width="9.140625" style="331"/>
    <col min="3336" max="3336" width="21.42578125" style="331" customWidth="1"/>
    <col min="3337" max="3575" width="9.140625" style="331"/>
    <col min="3576" max="3576" width="33" style="331" customWidth="1"/>
    <col min="3577" max="3577" width="17" style="331" bestFit="1" customWidth="1"/>
    <col min="3578" max="3578" width="17" style="331" customWidth="1"/>
    <col min="3579" max="3579" width="17.5703125" style="331" customWidth="1"/>
    <col min="3580" max="3580" width="14.42578125" style="331" bestFit="1" customWidth="1"/>
    <col min="3581" max="3581" width="22.42578125" style="331" customWidth="1"/>
    <col min="3582" max="3582" width="16.42578125" style="331" customWidth="1"/>
    <col min="3583" max="3585" width="9.140625" style="331"/>
    <col min="3586" max="3586" width="15.42578125" style="331" bestFit="1" customWidth="1"/>
    <col min="3587" max="3591" width="9.140625" style="331"/>
    <col min="3592" max="3592" width="21.42578125" style="331" customWidth="1"/>
    <col min="3593" max="3831" width="9.140625" style="331"/>
    <col min="3832" max="3832" width="33" style="331" customWidth="1"/>
    <col min="3833" max="3833" width="17" style="331" bestFit="1" customWidth="1"/>
    <col min="3834" max="3834" width="17" style="331" customWidth="1"/>
    <col min="3835" max="3835" width="17.5703125" style="331" customWidth="1"/>
    <col min="3836" max="3836" width="14.42578125" style="331" bestFit="1" customWidth="1"/>
    <col min="3837" max="3837" width="22.42578125" style="331" customWidth="1"/>
    <col min="3838" max="3838" width="16.42578125" style="331" customWidth="1"/>
    <col min="3839" max="3841" width="9.140625" style="331"/>
    <col min="3842" max="3842" width="15.42578125" style="331" bestFit="1" customWidth="1"/>
    <col min="3843" max="3847" width="9.140625" style="331"/>
    <col min="3848" max="3848" width="21.42578125" style="331" customWidth="1"/>
    <col min="3849" max="4087" width="9.140625" style="331"/>
    <col min="4088" max="4088" width="33" style="331" customWidth="1"/>
    <col min="4089" max="4089" width="17" style="331" bestFit="1" customWidth="1"/>
    <col min="4090" max="4090" width="17" style="331" customWidth="1"/>
    <col min="4091" max="4091" width="17.5703125" style="331" customWidth="1"/>
    <col min="4092" max="4092" width="14.42578125" style="331" bestFit="1" customWidth="1"/>
    <col min="4093" max="4093" width="22.42578125" style="331" customWidth="1"/>
    <col min="4094" max="4094" width="16.42578125" style="331" customWidth="1"/>
    <col min="4095" max="4097" width="9.140625" style="331"/>
    <col min="4098" max="4098" width="15.42578125" style="331" bestFit="1" customWidth="1"/>
    <col min="4099" max="4103" width="9.140625" style="331"/>
    <col min="4104" max="4104" width="21.42578125" style="331" customWidth="1"/>
    <col min="4105" max="4343" width="9.140625" style="331"/>
    <col min="4344" max="4344" width="33" style="331" customWidth="1"/>
    <col min="4345" max="4345" width="17" style="331" bestFit="1" customWidth="1"/>
    <col min="4346" max="4346" width="17" style="331" customWidth="1"/>
    <col min="4347" max="4347" width="17.5703125" style="331" customWidth="1"/>
    <col min="4348" max="4348" width="14.42578125" style="331" bestFit="1" customWidth="1"/>
    <col min="4349" max="4349" width="22.42578125" style="331" customWidth="1"/>
    <col min="4350" max="4350" width="16.42578125" style="331" customWidth="1"/>
    <col min="4351" max="4353" width="9.140625" style="331"/>
    <col min="4354" max="4354" width="15.42578125" style="331" bestFit="1" customWidth="1"/>
    <col min="4355" max="4359" width="9.140625" style="331"/>
    <col min="4360" max="4360" width="21.42578125" style="331" customWidth="1"/>
    <col min="4361" max="4599" width="9.140625" style="331"/>
    <col min="4600" max="4600" width="33" style="331" customWidth="1"/>
    <col min="4601" max="4601" width="17" style="331" bestFit="1" customWidth="1"/>
    <col min="4602" max="4602" width="17" style="331" customWidth="1"/>
    <col min="4603" max="4603" width="17.5703125" style="331" customWidth="1"/>
    <col min="4604" max="4604" width="14.42578125" style="331" bestFit="1" customWidth="1"/>
    <col min="4605" max="4605" width="22.42578125" style="331" customWidth="1"/>
    <col min="4606" max="4606" width="16.42578125" style="331" customWidth="1"/>
    <col min="4607" max="4609" width="9.140625" style="331"/>
    <col min="4610" max="4610" width="15.42578125" style="331" bestFit="1" customWidth="1"/>
    <col min="4611" max="4615" width="9.140625" style="331"/>
    <col min="4616" max="4616" width="21.42578125" style="331" customWidth="1"/>
    <col min="4617" max="4855" width="9.140625" style="331"/>
    <col min="4856" max="4856" width="33" style="331" customWidth="1"/>
    <col min="4857" max="4857" width="17" style="331" bestFit="1" customWidth="1"/>
    <col min="4858" max="4858" width="17" style="331" customWidth="1"/>
    <col min="4859" max="4859" width="17.5703125" style="331" customWidth="1"/>
    <col min="4860" max="4860" width="14.42578125" style="331" bestFit="1" customWidth="1"/>
    <col min="4861" max="4861" width="22.42578125" style="331" customWidth="1"/>
    <col min="4862" max="4862" width="16.42578125" style="331" customWidth="1"/>
    <col min="4863" max="4865" width="9.140625" style="331"/>
    <col min="4866" max="4866" width="15.42578125" style="331" bestFit="1" customWidth="1"/>
    <col min="4867" max="4871" width="9.140625" style="331"/>
    <col min="4872" max="4872" width="21.42578125" style="331" customWidth="1"/>
    <col min="4873" max="5111" width="9.140625" style="331"/>
    <col min="5112" max="5112" width="33" style="331" customWidth="1"/>
    <col min="5113" max="5113" width="17" style="331" bestFit="1" customWidth="1"/>
    <col min="5114" max="5114" width="17" style="331" customWidth="1"/>
    <col min="5115" max="5115" width="17.5703125" style="331" customWidth="1"/>
    <col min="5116" max="5116" width="14.42578125" style="331" bestFit="1" customWidth="1"/>
    <col min="5117" max="5117" width="22.42578125" style="331" customWidth="1"/>
    <col min="5118" max="5118" width="16.42578125" style="331" customWidth="1"/>
    <col min="5119" max="5121" width="9.140625" style="331"/>
    <col min="5122" max="5122" width="15.42578125" style="331" bestFit="1" customWidth="1"/>
    <col min="5123" max="5127" width="9.140625" style="331"/>
    <col min="5128" max="5128" width="21.42578125" style="331" customWidth="1"/>
    <col min="5129" max="5367" width="9.140625" style="331"/>
    <col min="5368" max="5368" width="33" style="331" customWidth="1"/>
    <col min="5369" max="5369" width="17" style="331" bestFit="1" customWidth="1"/>
    <col min="5370" max="5370" width="17" style="331" customWidth="1"/>
    <col min="5371" max="5371" width="17.5703125" style="331" customWidth="1"/>
    <col min="5372" max="5372" width="14.42578125" style="331" bestFit="1" customWidth="1"/>
    <col min="5373" max="5373" width="22.42578125" style="331" customWidth="1"/>
    <col min="5374" max="5374" width="16.42578125" style="331" customWidth="1"/>
    <col min="5375" max="5377" width="9.140625" style="331"/>
    <col min="5378" max="5378" width="15.42578125" style="331" bestFit="1" customWidth="1"/>
    <col min="5379" max="5383" width="9.140625" style="331"/>
    <col min="5384" max="5384" width="21.42578125" style="331" customWidth="1"/>
    <col min="5385" max="5623" width="9.140625" style="331"/>
    <col min="5624" max="5624" width="33" style="331" customWidth="1"/>
    <col min="5625" max="5625" width="17" style="331" bestFit="1" customWidth="1"/>
    <col min="5626" max="5626" width="17" style="331" customWidth="1"/>
    <col min="5627" max="5627" width="17.5703125" style="331" customWidth="1"/>
    <col min="5628" max="5628" width="14.42578125" style="331" bestFit="1" customWidth="1"/>
    <col min="5629" max="5629" width="22.42578125" style="331" customWidth="1"/>
    <col min="5630" max="5630" width="16.42578125" style="331" customWidth="1"/>
    <col min="5631" max="5633" width="9.140625" style="331"/>
    <col min="5634" max="5634" width="15.42578125" style="331" bestFit="1" customWidth="1"/>
    <col min="5635" max="5639" width="9.140625" style="331"/>
    <col min="5640" max="5640" width="21.42578125" style="331" customWidth="1"/>
    <col min="5641" max="5879" width="9.140625" style="331"/>
    <col min="5880" max="5880" width="33" style="331" customWidth="1"/>
    <col min="5881" max="5881" width="17" style="331" bestFit="1" customWidth="1"/>
    <col min="5882" max="5882" width="17" style="331" customWidth="1"/>
    <col min="5883" max="5883" width="17.5703125" style="331" customWidth="1"/>
    <col min="5884" max="5884" width="14.42578125" style="331" bestFit="1" customWidth="1"/>
    <col min="5885" max="5885" width="22.42578125" style="331" customWidth="1"/>
    <col min="5886" max="5886" width="16.42578125" style="331" customWidth="1"/>
    <col min="5887" max="5889" width="9.140625" style="331"/>
    <col min="5890" max="5890" width="15.42578125" style="331" bestFit="1" customWidth="1"/>
    <col min="5891" max="5895" width="9.140625" style="331"/>
    <col min="5896" max="5896" width="21.42578125" style="331" customWidth="1"/>
    <col min="5897" max="6135" width="9.140625" style="331"/>
    <col min="6136" max="6136" width="33" style="331" customWidth="1"/>
    <col min="6137" max="6137" width="17" style="331" bestFit="1" customWidth="1"/>
    <col min="6138" max="6138" width="17" style="331" customWidth="1"/>
    <col min="6139" max="6139" width="17.5703125" style="331" customWidth="1"/>
    <col min="6140" max="6140" width="14.42578125" style="331" bestFit="1" customWidth="1"/>
    <col min="6141" max="6141" width="22.42578125" style="331" customWidth="1"/>
    <col min="6142" max="6142" width="16.42578125" style="331" customWidth="1"/>
    <col min="6143" max="6145" width="9.140625" style="331"/>
    <col min="6146" max="6146" width="15.42578125" style="331" bestFit="1" customWidth="1"/>
    <col min="6147" max="6151" width="9.140625" style="331"/>
    <col min="6152" max="6152" width="21.42578125" style="331" customWidth="1"/>
    <col min="6153" max="6391" width="9.140625" style="331"/>
    <col min="6392" max="6392" width="33" style="331" customWidth="1"/>
    <col min="6393" max="6393" width="17" style="331" bestFit="1" customWidth="1"/>
    <col min="6394" max="6394" width="17" style="331" customWidth="1"/>
    <col min="6395" max="6395" width="17.5703125" style="331" customWidth="1"/>
    <col min="6396" max="6396" width="14.42578125" style="331" bestFit="1" customWidth="1"/>
    <col min="6397" max="6397" width="22.42578125" style="331" customWidth="1"/>
    <col min="6398" max="6398" width="16.42578125" style="331" customWidth="1"/>
    <col min="6399" max="6401" width="9.140625" style="331"/>
    <col min="6402" max="6402" width="15.42578125" style="331" bestFit="1" customWidth="1"/>
    <col min="6403" max="6407" width="9.140625" style="331"/>
    <col min="6408" max="6408" width="21.42578125" style="331" customWidth="1"/>
    <col min="6409" max="6647" width="9.140625" style="331"/>
    <col min="6648" max="6648" width="33" style="331" customWidth="1"/>
    <col min="6649" max="6649" width="17" style="331" bestFit="1" customWidth="1"/>
    <col min="6650" max="6650" width="17" style="331" customWidth="1"/>
    <col min="6651" max="6651" width="17.5703125" style="331" customWidth="1"/>
    <col min="6652" max="6652" width="14.42578125" style="331" bestFit="1" customWidth="1"/>
    <col min="6653" max="6653" width="22.42578125" style="331" customWidth="1"/>
    <col min="6654" max="6654" width="16.42578125" style="331" customWidth="1"/>
    <col min="6655" max="6657" width="9.140625" style="331"/>
    <col min="6658" max="6658" width="15.42578125" style="331" bestFit="1" customWidth="1"/>
    <col min="6659" max="6663" width="9.140625" style="331"/>
    <col min="6664" max="6664" width="21.42578125" style="331" customWidth="1"/>
    <col min="6665" max="6903" width="9.140625" style="331"/>
    <col min="6904" max="6904" width="33" style="331" customWidth="1"/>
    <col min="6905" max="6905" width="17" style="331" bestFit="1" customWidth="1"/>
    <col min="6906" max="6906" width="17" style="331" customWidth="1"/>
    <col min="6907" max="6907" width="17.5703125" style="331" customWidth="1"/>
    <col min="6908" max="6908" width="14.42578125" style="331" bestFit="1" customWidth="1"/>
    <col min="6909" max="6909" width="22.42578125" style="331" customWidth="1"/>
    <col min="6910" max="6910" width="16.42578125" style="331" customWidth="1"/>
    <col min="6911" max="6913" width="9.140625" style="331"/>
    <col min="6914" max="6914" width="15.42578125" style="331" bestFit="1" customWidth="1"/>
    <col min="6915" max="6919" width="9.140625" style="331"/>
    <col min="6920" max="6920" width="21.42578125" style="331" customWidth="1"/>
    <col min="6921" max="7159" width="9.140625" style="331"/>
    <col min="7160" max="7160" width="33" style="331" customWidth="1"/>
    <col min="7161" max="7161" width="17" style="331" bestFit="1" customWidth="1"/>
    <col min="7162" max="7162" width="17" style="331" customWidth="1"/>
    <col min="7163" max="7163" width="17.5703125" style="331" customWidth="1"/>
    <col min="7164" max="7164" width="14.42578125" style="331" bestFit="1" customWidth="1"/>
    <col min="7165" max="7165" width="22.42578125" style="331" customWidth="1"/>
    <col min="7166" max="7166" width="16.42578125" style="331" customWidth="1"/>
    <col min="7167" max="7169" width="9.140625" style="331"/>
    <col min="7170" max="7170" width="15.42578125" style="331" bestFit="1" customWidth="1"/>
    <col min="7171" max="7175" width="9.140625" style="331"/>
    <col min="7176" max="7176" width="21.42578125" style="331" customWidth="1"/>
    <col min="7177" max="7415" width="9.140625" style="331"/>
    <col min="7416" max="7416" width="33" style="331" customWidth="1"/>
    <col min="7417" max="7417" width="17" style="331" bestFit="1" customWidth="1"/>
    <col min="7418" max="7418" width="17" style="331" customWidth="1"/>
    <col min="7419" max="7419" width="17.5703125" style="331" customWidth="1"/>
    <col min="7420" max="7420" width="14.42578125" style="331" bestFit="1" customWidth="1"/>
    <col min="7421" max="7421" width="22.42578125" style="331" customWidth="1"/>
    <col min="7422" max="7422" width="16.42578125" style="331" customWidth="1"/>
    <col min="7423" max="7425" width="9.140625" style="331"/>
    <col min="7426" max="7426" width="15.42578125" style="331" bestFit="1" customWidth="1"/>
    <col min="7427" max="7431" width="9.140625" style="331"/>
    <col min="7432" max="7432" width="21.42578125" style="331" customWidth="1"/>
    <col min="7433" max="7671" width="9.140625" style="331"/>
    <col min="7672" max="7672" width="33" style="331" customWidth="1"/>
    <col min="7673" max="7673" width="17" style="331" bestFit="1" customWidth="1"/>
    <col min="7674" max="7674" width="17" style="331" customWidth="1"/>
    <col min="7675" max="7675" width="17.5703125" style="331" customWidth="1"/>
    <col min="7676" max="7676" width="14.42578125" style="331" bestFit="1" customWidth="1"/>
    <col min="7677" max="7677" width="22.42578125" style="331" customWidth="1"/>
    <col min="7678" max="7678" width="16.42578125" style="331" customWidth="1"/>
    <col min="7679" max="7681" width="9.140625" style="331"/>
    <col min="7682" max="7682" width="15.42578125" style="331" bestFit="1" customWidth="1"/>
    <col min="7683" max="7687" width="9.140625" style="331"/>
    <col min="7688" max="7688" width="21.42578125" style="331" customWidth="1"/>
    <col min="7689" max="7927" width="9.140625" style="331"/>
    <col min="7928" max="7928" width="33" style="331" customWidth="1"/>
    <col min="7929" max="7929" width="17" style="331" bestFit="1" customWidth="1"/>
    <col min="7930" max="7930" width="17" style="331" customWidth="1"/>
    <col min="7931" max="7931" width="17.5703125" style="331" customWidth="1"/>
    <col min="7932" max="7932" width="14.42578125" style="331" bestFit="1" customWidth="1"/>
    <col min="7933" max="7933" width="22.42578125" style="331" customWidth="1"/>
    <col min="7934" max="7934" width="16.42578125" style="331" customWidth="1"/>
    <col min="7935" max="7937" width="9.140625" style="331"/>
    <col min="7938" max="7938" width="15.42578125" style="331" bestFit="1" customWidth="1"/>
    <col min="7939" max="7943" width="9.140625" style="331"/>
    <col min="7944" max="7944" width="21.42578125" style="331" customWidth="1"/>
    <col min="7945" max="8183" width="9.140625" style="331"/>
    <col min="8184" max="8184" width="33" style="331" customWidth="1"/>
    <col min="8185" max="8185" width="17" style="331" bestFit="1" customWidth="1"/>
    <col min="8186" max="8186" width="17" style="331" customWidth="1"/>
    <col min="8187" max="8187" width="17.5703125" style="331" customWidth="1"/>
    <col min="8188" max="8188" width="14.42578125" style="331" bestFit="1" customWidth="1"/>
    <col min="8189" max="8189" width="22.42578125" style="331" customWidth="1"/>
    <col min="8190" max="8190" width="16.42578125" style="331" customWidth="1"/>
    <col min="8191" max="8193" width="9.140625" style="331"/>
    <col min="8194" max="8194" width="15.42578125" style="331" bestFit="1" customWidth="1"/>
    <col min="8195" max="8199" width="9.140625" style="331"/>
    <col min="8200" max="8200" width="21.42578125" style="331" customWidth="1"/>
    <col min="8201" max="8439" width="9.140625" style="331"/>
    <col min="8440" max="8440" width="33" style="331" customWidth="1"/>
    <col min="8441" max="8441" width="17" style="331" bestFit="1" customWidth="1"/>
    <col min="8442" max="8442" width="17" style="331" customWidth="1"/>
    <col min="8443" max="8443" width="17.5703125" style="331" customWidth="1"/>
    <col min="8444" max="8444" width="14.42578125" style="331" bestFit="1" customWidth="1"/>
    <col min="8445" max="8445" width="22.42578125" style="331" customWidth="1"/>
    <col min="8446" max="8446" width="16.42578125" style="331" customWidth="1"/>
    <col min="8447" max="8449" width="9.140625" style="331"/>
    <col min="8450" max="8450" width="15.42578125" style="331" bestFit="1" customWidth="1"/>
    <col min="8451" max="8455" width="9.140625" style="331"/>
    <col min="8456" max="8456" width="21.42578125" style="331" customWidth="1"/>
    <col min="8457" max="8695" width="9.140625" style="331"/>
    <col min="8696" max="8696" width="33" style="331" customWidth="1"/>
    <col min="8697" max="8697" width="17" style="331" bestFit="1" customWidth="1"/>
    <col min="8698" max="8698" width="17" style="331" customWidth="1"/>
    <col min="8699" max="8699" width="17.5703125" style="331" customWidth="1"/>
    <col min="8700" max="8700" width="14.42578125" style="331" bestFit="1" customWidth="1"/>
    <col min="8701" max="8701" width="22.42578125" style="331" customWidth="1"/>
    <col min="8702" max="8702" width="16.42578125" style="331" customWidth="1"/>
    <col min="8703" max="8705" width="9.140625" style="331"/>
    <col min="8706" max="8706" width="15.42578125" style="331" bestFit="1" customWidth="1"/>
    <col min="8707" max="8711" width="9.140625" style="331"/>
    <col min="8712" max="8712" width="21.42578125" style="331" customWidth="1"/>
    <col min="8713" max="8951" width="9.140625" style="331"/>
    <col min="8952" max="8952" width="33" style="331" customWidth="1"/>
    <col min="8953" max="8953" width="17" style="331" bestFit="1" customWidth="1"/>
    <col min="8954" max="8954" width="17" style="331" customWidth="1"/>
    <col min="8955" max="8955" width="17.5703125" style="331" customWidth="1"/>
    <col min="8956" max="8956" width="14.42578125" style="331" bestFit="1" customWidth="1"/>
    <col min="8957" max="8957" width="22.42578125" style="331" customWidth="1"/>
    <col min="8958" max="8958" width="16.42578125" style="331" customWidth="1"/>
    <col min="8959" max="8961" width="9.140625" style="331"/>
    <col min="8962" max="8962" width="15.42578125" style="331" bestFit="1" customWidth="1"/>
    <col min="8963" max="8967" width="9.140625" style="331"/>
    <col min="8968" max="8968" width="21.42578125" style="331" customWidth="1"/>
    <col min="8969" max="9207" width="9.140625" style="331"/>
    <col min="9208" max="9208" width="33" style="331" customWidth="1"/>
    <col min="9209" max="9209" width="17" style="331" bestFit="1" customWidth="1"/>
    <col min="9210" max="9210" width="17" style="331" customWidth="1"/>
    <col min="9211" max="9211" width="17.5703125" style="331" customWidth="1"/>
    <col min="9212" max="9212" width="14.42578125" style="331" bestFit="1" customWidth="1"/>
    <col min="9213" max="9213" width="22.42578125" style="331" customWidth="1"/>
    <col min="9214" max="9214" width="16.42578125" style="331" customWidth="1"/>
    <col min="9215" max="9217" width="9.140625" style="331"/>
    <col min="9218" max="9218" width="15.42578125" style="331" bestFit="1" customWidth="1"/>
    <col min="9219" max="9223" width="9.140625" style="331"/>
    <col min="9224" max="9224" width="21.42578125" style="331" customWidth="1"/>
    <col min="9225" max="9463" width="9.140625" style="331"/>
    <col min="9464" max="9464" width="33" style="331" customWidth="1"/>
    <col min="9465" max="9465" width="17" style="331" bestFit="1" customWidth="1"/>
    <col min="9466" max="9466" width="17" style="331" customWidth="1"/>
    <col min="9467" max="9467" width="17.5703125" style="331" customWidth="1"/>
    <col min="9468" max="9468" width="14.42578125" style="331" bestFit="1" customWidth="1"/>
    <col min="9469" max="9469" width="22.42578125" style="331" customWidth="1"/>
    <col min="9470" max="9470" width="16.42578125" style="331" customWidth="1"/>
    <col min="9471" max="9473" width="9.140625" style="331"/>
    <col min="9474" max="9474" width="15.42578125" style="331" bestFit="1" customWidth="1"/>
    <col min="9475" max="9479" width="9.140625" style="331"/>
    <col min="9480" max="9480" width="21.42578125" style="331" customWidth="1"/>
    <col min="9481" max="9719" width="9.140625" style="331"/>
    <col min="9720" max="9720" width="33" style="331" customWidth="1"/>
    <col min="9721" max="9721" width="17" style="331" bestFit="1" customWidth="1"/>
    <col min="9722" max="9722" width="17" style="331" customWidth="1"/>
    <col min="9723" max="9723" width="17.5703125" style="331" customWidth="1"/>
    <col min="9724" max="9724" width="14.42578125" style="331" bestFit="1" customWidth="1"/>
    <col min="9725" max="9725" width="22.42578125" style="331" customWidth="1"/>
    <col min="9726" max="9726" width="16.42578125" style="331" customWidth="1"/>
    <col min="9727" max="9729" width="9.140625" style="331"/>
    <col min="9730" max="9730" width="15.42578125" style="331" bestFit="1" customWidth="1"/>
    <col min="9731" max="9735" width="9.140625" style="331"/>
    <col min="9736" max="9736" width="21.42578125" style="331" customWidth="1"/>
    <col min="9737" max="9975" width="9.140625" style="331"/>
    <col min="9976" max="9976" width="33" style="331" customWidth="1"/>
    <col min="9977" max="9977" width="17" style="331" bestFit="1" customWidth="1"/>
    <col min="9978" max="9978" width="17" style="331" customWidth="1"/>
    <col min="9979" max="9979" width="17.5703125" style="331" customWidth="1"/>
    <col min="9980" max="9980" width="14.42578125" style="331" bestFit="1" customWidth="1"/>
    <col min="9981" max="9981" width="22.42578125" style="331" customWidth="1"/>
    <col min="9982" max="9982" width="16.42578125" style="331" customWidth="1"/>
    <col min="9983" max="9985" width="9.140625" style="331"/>
    <col min="9986" max="9986" width="15.42578125" style="331" bestFit="1" customWidth="1"/>
    <col min="9987" max="9991" width="9.140625" style="331"/>
    <col min="9992" max="9992" width="21.42578125" style="331" customWidth="1"/>
    <col min="9993" max="10231" width="9.140625" style="331"/>
    <col min="10232" max="10232" width="33" style="331" customWidth="1"/>
    <col min="10233" max="10233" width="17" style="331" bestFit="1" customWidth="1"/>
    <col min="10234" max="10234" width="17" style="331" customWidth="1"/>
    <col min="10235" max="10235" width="17.5703125" style="331" customWidth="1"/>
    <col min="10236" max="10236" width="14.42578125" style="331" bestFit="1" customWidth="1"/>
    <col min="10237" max="10237" width="22.42578125" style="331" customWidth="1"/>
    <col min="10238" max="10238" width="16.42578125" style="331" customWidth="1"/>
    <col min="10239" max="10241" width="9.140625" style="331"/>
    <col min="10242" max="10242" width="15.42578125" style="331" bestFit="1" customWidth="1"/>
    <col min="10243" max="10247" width="9.140625" style="331"/>
    <col min="10248" max="10248" width="21.42578125" style="331" customWidth="1"/>
    <col min="10249" max="10487" width="9.140625" style="331"/>
    <col min="10488" max="10488" width="33" style="331" customWidth="1"/>
    <col min="10489" max="10489" width="17" style="331" bestFit="1" customWidth="1"/>
    <col min="10490" max="10490" width="17" style="331" customWidth="1"/>
    <col min="10491" max="10491" width="17.5703125" style="331" customWidth="1"/>
    <col min="10492" max="10492" width="14.42578125" style="331" bestFit="1" customWidth="1"/>
    <col min="10493" max="10493" width="22.42578125" style="331" customWidth="1"/>
    <col min="10494" max="10494" width="16.42578125" style="331" customWidth="1"/>
    <col min="10495" max="10497" width="9.140625" style="331"/>
    <col min="10498" max="10498" width="15.42578125" style="331" bestFit="1" customWidth="1"/>
    <col min="10499" max="10503" width="9.140625" style="331"/>
    <col min="10504" max="10504" width="21.42578125" style="331" customWidth="1"/>
    <col min="10505" max="10743" width="9.140625" style="331"/>
    <col min="10744" max="10744" width="33" style="331" customWidth="1"/>
    <col min="10745" max="10745" width="17" style="331" bestFit="1" customWidth="1"/>
    <col min="10746" max="10746" width="17" style="331" customWidth="1"/>
    <col min="10747" max="10747" width="17.5703125" style="331" customWidth="1"/>
    <col min="10748" max="10748" width="14.42578125" style="331" bestFit="1" customWidth="1"/>
    <col min="10749" max="10749" width="22.42578125" style="331" customWidth="1"/>
    <col min="10750" max="10750" width="16.42578125" style="331" customWidth="1"/>
    <col min="10751" max="10753" width="9.140625" style="331"/>
    <col min="10754" max="10754" width="15.42578125" style="331" bestFit="1" customWidth="1"/>
    <col min="10755" max="10759" width="9.140625" style="331"/>
    <col min="10760" max="10760" width="21.42578125" style="331" customWidth="1"/>
    <col min="10761" max="10999" width="9.140625" style="331"/>
    <col min="11000" max="11000" width="33" style="331" customWidth="1"/>
    <col min="11001" max="11001" width="17" style="331" bestFit="1" customWidth="1"/>
    <col min="11002" max="11002" width="17" style="331" customWidth="1"/>
    <col min="11003" max="11003" width="17.5703125" style="331" customWidth="1"/>
    <col min="11004" max="11004" width="14.42578125" style="331" bestFit="1" customWidth="1"/>
    <col min="11005" max="11005" width="22.42578125" style="331" customWidth="1"/>
    <col min="11006" max="11006" width="16.42578125" style="331" customWidth="1"/>
    <col min="11007" max="11009" width="9.140625" style="331"/>
    <col min="11010" max="11010" width="15.42578125" style="331" bestFit="1" customWidth="1"/>
    <col min="11011" max="11015" width="9.140625" style="331"/>
    <col min="11016" max="11016" width="21.42578125" style="331" customWidth="1"/>
    <col min="11017" max="11255" width="9.140625" style="331"/>
    <col min="11256" max="11256" width="33" style="331" customWidth="1"/>
    <col min="11257" max="11257" width="17" style="331" bestFit="1" customWidth="1"/>
    <col min="11258" max="11258" width="17" style="331" customWidth="1"/>
    <col min="11259" max="11259" width="17.5703125" style="331" customWidth="1"/>
    <col min="11260" max="11260" width="14.42578125" style="331" bestFit="1" customWidth="1"/>
    <col min="11261" max="11261" width="22.42578125" style="331" customWidth="1"/>
    <col min="11262" max="11262" width="16.42578125" style="331" customWidth="1"/>
    <col min="11263" max="11265" width="9.140625" style="331"/>
    <col min="11266" max="11266" width="15.42578125" style="331" bestFit="1" customWidth="1"/>
    <col min="11267" max="11271" width="9.140625" style="331"/>
    <col min="11272" max="11272" width="21.42578125" style="331" customWidth="1"/>
    <col min="11273" max="11511" width="9.140625" style="331"/>
    <col min="11512" max="11512" width="33" style="331" customWidth="1"/>
    <col min="11513" max="11513" width="17" style="331" bestFit="1" customWidth="1"/>
    <col min="11514" max="11514" width="17" style="331" customWidth="1"/>
    <col min="11515" max="11515" width="17.5703125" style="331" customWidth="1"/>
    <col min="11516" max="11516" width="14.42578125" style="331" bestFit="1" customWidth="1"/>
    <col min="11517" max="11517" width="22.42578125" style="331" customWidth="1"/>
    <col min="11518" max="11518" width="16.42578125" style="331" customWidth="1"/>
    <col min="11519" max="11521" width="9.140625" style="331"/>
    <col min="11522" max="11522" width="15.42578125" style="331" bestFit="1" customWidth="1"/>
    <col min="11523" max="11527" width="9.140625" style="331"/>
    <col min="11528" max="11528" width="21.42578125" style="331" customWidth="1"/>
    <col min="11529" max="11767" width="9.140625" style="331"/>
    <col min="11768" max="11768" width="33" style="331" customWidth="1"/>
    <col min="11769" max="11769" width="17" style="331" bestFit="1" customWidth="1"/>
    <col min="11770" max="11770" width="17" style="331" customWidth="1"/>
    <col min="11771" max="11771" width="17.5703125" style="331" customWidth="1"/>
    <col min="11772" max="11772" width="14.42578125" style="331" bestFit="1" customWidth="1"/>
    <col min="11773" max="11773" width="22.42578125" style="331" customWidth="1"/>
    <col min="11774" max="11774" width="16.42578125" style="331" customWidth="1"/>
    <col min="11775" max="11777" width="9.140625" style="331"/>
    <col min="11778" max="11778" width="15.42578125" style="331" bestFit="1" customWidth="1"/>
    <col min="11779" max="11783" width="9.140625" style="331"/>
    <col min="11784" max="11784" width="21.42578125" style="331" customWidth="1"/>
    <col min="11785" max="12023" width="9.140625" style="331"/>
    <col min="12024" max="12024" width="33" style="331" customWidth="1"/>
    <col min="12025" max="12025" width="17" style="331" bestFit="1" customWidth="1"/>
    <col min="12026" max="12026" width="17" style="331" customWidth="1"/>
    <col min="12027" max="12027" width="17.5703125" style="331" customWidth="1"/>
    <col min="12028" max="12028" width="14.42578125" style="331" bestFit="1" customWidth="1"/>
    <col min="12029" max="12029" width="22.42578125" style="331" customWidth="1"/>
    <col min="12030" max="12030" width="16.42578125" style="331" customWidth="1"/>
    <col min="12031" max="12033" width="9.140625" style="331"/>
    <col min="12034" max="12034" width="15.42578125" style="331" bestFit="1" customWidth="1"/>
    <col min="12035" max="12039" width="9.140625" style="331"/>
    <col min="12040" max="12040" width="21.42578125" style="331" customWidth="1"/>
    <col min="12041" max="12279" width="9.140625" style="331"/>
    <col min="12280" max="12280" width="33" style="331" customWidth="1"/>
    <col min="12281" max="12281" width="17" style="331" bestFit="1" customWidth="1"/>
    <col min="12282" max="12282" width="17" style="331" customWidth="1"/>
    <col min="12283" max="12283" width="17.5703125" style="331" customWidth="1"/>
    <col min="12284" max="12284" width="14.42578125" style="331" bestFit="1" customWidth="1"/>
    <col min="12285" max="12285" width="22.42578125" style="331" customWidth="1"/>
    <col min="12286" max="12286" width="16.42578125" style="331" customWidth="1"/>
    <col min="12287" max="12289" width="9.140625" style="331"/>
    <col min="12290" max="12290" width="15.42578125" style="331" bestFit="1" customWidth="1"/>
    <col min="12291" max="12295" width="9.140625" style="331"/>
    <col min="12296" max="12296" width="21.42578125" style="331" customWidth="1"/>
    <col min="12297" max="12535" width="9.140625" style="331"/>
    <col min="12536" max="12536" width="33" style="331" customWidth="1"/>
    <col min="12537" max="12537" width="17" style="331" bestFit="1" customWidth="1"/>
    <col min="12538" max="12538" width="17" style="331" customWidth="1"/>
    <col min="12539" max="12539" width="17.5703125" style="331" customWidth="1"/>
    <col min="12540" max="12540" width="14.42578125" style="331" bestFit="1" customWidth="1"/>
    <col min="12541" max="12541" width="22.42578125" style="331" customWidth="1"/>
    <col min="12542" max="12542" width="16.42578125" style="331" customWidth="1"/>
    <col min="12543" max="12545" width="9.140625" style="331"/>
    <col min="12546" max="12546" width="15.42578125" style="331" bestFit="1" customWidth="1"/>
    <col min="12547" max="12551" width="9.140625" style="331"/>
    <col min="12552" max="12552" width="21.42578125" style="331" customWidth="1"/>
    <col min="12553" max="12791" width="9.140625" style="331"/>
    <col min="12792" max="12792" width="33" style="331" customWidth="1"/>
    <col min="12793" max="12793" width="17" style="331" bestFit="1" customWidth="1"/>
    <col min="12794" max="12794" width="17" style="331" customWidth="1"/>
    <col min="12795" max="12795" width="17.5703125" style="331" customWidth="1"/>
    <col min="12796" max="12796" width="14.42578125" style="331" bestFit="1" customWidth="1"/>
    <col min="12797" max="12797" width="22.42578125" style="331" customWidth="1"/>
    <col min="12798" max="12798" width="16.42578125" style="331" customWidth="1"/>
    <col min="12799" max="12801" width="9.140625" style="331"/>
    <col min="12802" max="12802" width="15.42578125" style="331" bestFit="1" customWidth="1"/>
    <col min="12803" max="12807" width="9.140625" style="331"/>
    <col min="12808" max="12808" width="21.42578125" style="331" customWidth="1"/>
    <col min="12809" max="13047" width="9.140625" style="331"/>
    <col min="13048" max="13048" width="33" style="331" customWidth="1"/>
    <col min="13049" max="13049" width="17" style="331" bestFit="1" customWidth="1"/>
    <col min="13050" max="13050" width="17" style="331" customWidth="1"/>
    <col min="13051" max="13051" width="17.5703125" style="331" customWidth="1"/>
    <col min="13052" max="13052" width="14.42578125" style="331" bestFit="1" customWidth="1"/>
    <col min="13053" max="13053" width="22.42578125" style="331" customWidth="1"/>
    <col min="13054" max="13054" width="16.42578125" style="331" customWidth="1"/>
    <col min="13055" max="13057" width="9.140625" style="331"/>
    <col min="13058" max="13058" width="15.42578125" style="331" bestFit="1" customWidth="1"/>
    <col min="13059" max="13063" width="9.140625" style="331"/>
    <col min="13064" max="13064" width="21.42578125" style="331" customWidth="1"/>
    <col min="13065" max="13303" width="9.140625" style="331"/>
    <col min="13304" max="13304" width="33" style="331" customWidth="1"/>
    <col min="13305" max="13305" width="17" style="331" bestFit="1" customWidth="1"/>
    <col min="13306" max="13306" width="17" style="331" customWidth="1"/>
    <col min="13307" max="13307" width="17.5703125" style="331" customWidth="1"/>
    <col min="13308" max="13308" width="14.42578125" style="331" bestFit="1" customWidth="1"/>
    <col min="13309" max="13309" width="22.42578125" style="331" customWidth="1"/>
    <col min="13310" max="13310" width="16.42578125" style="331" customWidth="1"/>
    <col min="13311" max="13313" width="9.140625" style="331"/>
    <col min="13314" max="13314" width="15.42578125" style="331" bestFit="1" customWidth="1"/>
    <col min="13315" max="13319" width="9.140625" style="331"/>
    <col min="13320" max="13320" width="21.42578125" style="331" customWidth="1"/>
    <col min="13321" max="13559" width="9.140625" style="331"/>
    <col min="13560" max="13560" width="33" style="331" customWidth="1"/>
    <col min="13561" max="13561" width="17" style="331" bestFit="1" customWidth="1"/>
    <col min="13562" max="13562" width="17" style="331" customWidth="1"/>
    <col min="13563" max="13563" width="17.5703125" style="331" customWidth="1"/>
    <col min="13564" max="13564" width="14.42578125" style="331" bestFit="1" customWidth="1"/>
    <col min="13565" max="13565" width="22.42578125" style="331" customWidth="1"/>
    <col min="13566" max="13566" width="16.42578125" style="331" customWidth="1"/>
    <col min="13567" max="13569" width="9.140625" style="331"/>
    <col min="13570" max="13570" width="15.42578125" style="331" bestFit="1" customWidth="1"/>
    <col min="13571" max="13575" width="9.140625" style="331"/>
    <col min="13576" max="13576" width="21.42578125" style="331" customWidth="1"/>
    <col min="13577" max="13815" width="9.140625" style="331"/>
    <col min="13816" max="13816" width="33" style="331" customWidth="1"/>
    <col min="13817" max="13817" width="17" style="331" bestFit="1" customWidth="1"/>
    <col min="13818" max="13818" width="17" style="331" customWidth="1"/>
    <col min="13819" max="13819" width="17.5703125" style="331" customWidth="1"/>
    <col min="13820" max="13820" width="14.42578125" style="331" bestFit="1" customWidth="1"/>
    <col min="13821" max="13821" width="22.42578125" style="331" customWidth="1"/>
    <col min="13822" max="13822" width="16.42578125" style="331" customWidth="1"/>
    <col min="13823" max="13825" width="9.140625" style="331"/>
    <col min="13826" max="13826" width="15.42578125" style="331" bestFit="1" customWidth="1"/>
    <col min="13827" max="13831" width="9.140625" style="331"/>
    <col min="13832" max="13832" width="21.42578125" style="331" customWidth="1"/>
    <col min="13833" max="14071" width="9.140625" style="331"/>
    <col min="14072" max="14072" width="33" style="331" customWidth="1"/>
    <col min="14073" max="14073" width="17" style="331" bestFit="1" customWidth="1"/>
    <col min="14074" max="14074" width="17" style="331" customWidth="1"/>
    <col min="14075" max="14075" width="17.5703125" style="331" customWidth="1"/>
    <col min="14076" max="14076" width="14.42578125" style="331" bestFit="1" customWidth="1"/>
    <col min="14077" max="14077" width="22.42578125" style="331" customWidth="1"/>
    <col min="14078" max="14078" width="16.42578125" style="331" customWidth="1"/>
    <col min="14079" max="14081" width="9.140625" style="331"/>
    <col min="14082" max="14082" width="15.42578125" style="331" bestFit="1" customWidth="1"/>
    <col min="14083" max="14087" width="9.140625" style="331"/>
    <col min="14088" max="14088" width="21.42578125" style="331" customWidth="1"/>
    <col min="14089" max="14327" width="9.140625" style="331"/>
    <col min="14328" max="14328" width="33" style="331" customWidth="1"/>
    <col min="14329" max="14329" width="17" style="331" bestFit="1" customWidth="1"/>
    <col min="14330" max="14330" width="17" style="331" customWidth="1"/>
    <col min="14331" max="14331" width="17.5703125" style="331" customWidth="1"/>
    <col min="14332" max="14332" width="14.42578125" style="331" bestFit="1" customWidth="1"/>
    <col min="14333" max="14333" width="22.42578125" style="331" customWidth="1"/>
    <col min="14334" max="14334" width="16.42578125" style="331" customWidth="1"/>
    <col min="14335" max="14337" width="9.140625" style="331"/>
    <col min="14338" max="14338" width="15.42578125" style="331" bestFit="1" customWidth="1"/>
    <col min="14339" max="14343" width="9.140625" style="331"/>
    <col min="14344" max="14344" width="21.42578125" style="331" customWidth="1"/>
    <col min="14345" max="14583" width="9.140625" style="331"/>
    <col min="14584" max="14584" width="33" style="331" customWidth="1"/>
    <col min="14585" max="14585" width="17" style="331" bestFit="1" customWidth="1"/>
    <col min="14586" max="14586" width="17" style="331" customWidth="1"/>
    <col min="14587" max="14587" width="17.5703125" style="331" customWidth="1"/>
    <col min="14588" max="14588" width="14.42578125" style="331" bestFit="1" customWidth="1"/>
    <col min="14589" max="14589" width="22.42578125" style="331" customWidth="1"/>
    <col min="14590" max="14590" width="16.42578125" style="331" customWidth="1"/>
    <col min="14591" max="14593" width="9.140625" style="331"/>
    <col min="14594" max="14594" width="15.42578125" style="331" bestFit="1" customWidth="1"/>
    <col min="14595" max="14599" width="9.140625" style="331"/>
    <col min="14600" max="14600" width="21.42578125" style="331" customWidth="1"/>
    <col min="14601" max="14839" width="9.140625" style="331"/>
    <col min="14840" max="14840" width="33" style="331" customWidth="1"/>
    <col min="14841" max="14841" width="17" style="331" bestFit="1" customWidth="1"/>
    <col min="14842" max="14842" width="17" style="331" customWidth="1"/>
    <col min="14843" max="14843" width="17.5703125" style="331" customWidth="1"/>
    <col min="14844" max="14844" width="14.42578125" style="331" bestFit="1" customWidth="1"/>
    <col min="14845" max="14845" width="22.42578125" style="331" customWidth="1"/>
    <col min="14846" max="14846" width="16.42578125" style="331" customWidth="1"/>
    <col min="14847" max="14849" width="9.140625" style="331"/>
    <col min="14850" max="14850" width="15.42578125" style="331" bestFit="1" customWidth="1"/>
    <col min="14851" max="14855" width="9.140625" style="331"/>
    <col min="14856" max="14856" width="21.42578125" style="331" customWidth="1"/>
    <col min="14857" max="15095" width="9.140625" style="331"/>
    <col min="15096" max="15096" width="33" style="331" customWidth="1"/>
    <col min="15097" max="15097" width="17" style="331" bestFit="1" customWidth="1"/>
    <col min="15098" max="15098" width="17" style="331" customWidth="1"/>
    <col min="15099" max="15099" width="17.5703125" style="331" customWidth="1"/>
    <col min="15100" max="15100" width="14.42578125" style="331" bestFit="1" customWidth="1"/>
    <col min="15101" max="15101" width="22.42578125" style="331" customWidth="1"/>
    <col min="15102" max="15102" width="16.42578125" style="331" customWidth="1"/>
    <col min="15103" max="15105" width="9.140625" style="331"/>
    <col min="15106" max="15106" width="15.42578125" style="331" bestFit="1" customWidth="1"/>
    <col min="15107" max="15111" width="9.140625" style="331"/>
    <col min="15112" max="15112" width="21.42578125" style="331" customWidth="1"/>
    <col min="15113" max="15351" width="9.140625" style="331"/>
    <col min="15352" max="15352" width="33" style="331" customWidth="1"/>
    <col min="15353" max="15353" width="17" style="331" bestFit="1" customWidth="1"/>
    <col min="15354" max="15354" width="17" style="331" customWidth="1"/>
    <col min="15355" max="15355" width="17.5703125" style="331" customWidth="1"/>
    <col min="15356" max="15356" width="14.42578125" style="331" bestFit="1" customWidth="1"/>
    <col min="15357" max="15357" width="22.42578125" style="331" customWidth="1"/>
    <col min="15358" max="15358" width="16.42578125" style="331" customWidth="1"/>
    <col min="15359" max="15361" width="9.140625" style="331"/>
    <col min="15362" max="15362" width="15.42578125" style="331" bestFit="1" customWidth="1"/>
    <col min="15363" max="15367" width="9.140625" style="331"/>
    <col min="15368" max="15368" width="21.42578125" style="331" customWidth="1"/>
    <col min="15369" max="15607" width="9.140625" style="331"/>
    <col min="15608" max="15608" width="33" style="331" customWidth="1"/>
    <col min="15609" max="15609" width="17" style="331" bestFit="1" customWidth="1"/>
    <col min="15610" max="15610" width="17" style="331" customWidth="1"/>
    <col min="15611" max="15611" width="17.5703125" style="331" customWidth="1"/>
    <col min="15612" max="15612" width="14.42578125" style="331" bestFit="1" customWidth="1"/>
    <col min="15613" max="15613" width="22.42578125" style="331" customWidth="1"/>
    <col min="15614" max="15614" width="16.42578125" style="331" customWidth="1"/>
    <col min="15615" max="15617" width="9.140625" style="331"/>
    <col min="15618" max="15618" width="15.42578125" style="331" bestFit="1" customWidth="1"/>
    <col min="15619" max="15623" width="9.140625" style="331"/>
    <col min="15624" max="15624" width="21.42578125" style="331" customWidth="1"/>
    <col min="15625" max="15863" width="9.140625" style="331"/>
    <col min="15864" max="15864" width="33" style="331" customWidth="1"/>
    <col min="15865" max="15865" width="17" style="331" bestFit="1" customWidth="1"/>
    <col min="15866" max="15866" width="17" style="331" customWidth="1"/>
    <col min="15867" max="15867" width="17.5703125" style="331" customWidth="1"/>
    <col min="15868" max="15868" width="14.42578125" style="331" bestFit="1" customWidth="1"/>
    <col min="15869" max="15869" width="22.42578125" style="331" customWidth="1"/>
    <col min="15870" max="15870" width="16.42578125" style="331" customWidth="1"/>
    <col min="15871" max="15873" width="9.140625" style="331"/>
    <col min="15874" max="15874" width="15.42578125" style="331" bestFit="1" customWidth="1"/>
    <col min="15875" max="15879" width="9.140625" style="331"/>
    <col min="15880" max="15880" width="21.42578125" style="331" customWidth="1"/>
    <col min="15881" max="16119" width="9.140625" style="331"/>
    <col min="16120" max="16120" width="33" style="331" customWidth="1"/>
    <col min="16121" max="16121" width="17" style="331" bestFit="1" customWidth="1"/>
    <col min="16122" max="16122" width="17" style="331" customWidth="1"/>
    <col min="16123" max="16123" width="17.5703125" style="331" customWidth="1"/>
    <col min="16124" max="16124" width="14.42578125" style="331" bestFit="1" customWidth="1"/>
    <col min="16125" max="16125" width="22.42578125" style="331" customWidth="1"/>
    <col min="16126" max="16126" width="16.42578125" style="331" customWidth="1"/>
    <col min="16127" max="16129" width="9.140625" style="331"/>
    <col min="16130" max="16130" width="15.42578125" style="331" bestFit="1" customWidth="1"/>
    <col min="16131" max="16135" width="9.140625" style="331"/>
    <col min="16136" max="16136" width="21.42578125" style="331" customWidth="1"/>
    <col min="16137" max="16384" width="9.140625" style="331"/>
  </cols>
  <sheetData>
    <row r="1" spans="1:27" s="327" customFormat="1">
      <c r="A1" s="326" t="s">
        <v>674</v>
      </c>
      <c r="D1" s="328"/>
      <c r="E1" s="328"/>
      <c r="F1" s="328"/>
      <c r="G1" s="328"/>
      <c r="H1" s="328"/>
      <c r="I1" s="328"/>
      <c r="L1" s="329"/>
    </row>
    <row r="3" spans="1:27">
      <c r="O3" s="365" t="s">
        <v>732</v>
      </c>
      <c r="P3" s="365" t="s">
        <v>733</v>
      </c>
      <c r="Q3" s="366"/>
      <c r="R3" s="366"/>
      <c r="S3" s="366"/>
      <c r="T3" s="366"/>
    </row>
    <row r="4" spans="1:27">
      <c r="A4" s="330"/>
      <c r="B4" s="330"/>
      <c r="C4" s="330" t="s">
        <v>675</v>
      </c>
      <c r="D4" s="330" t="s">
        <v>676</v>
      </c>
      <c r="O4" s="367" t="s">
        <v>100</v>
      </c>
      <c r="P4" s="367" t="s">
        <v>459</v>
      </c>
      <c r="Q4" s="366"/>
      <c r="R4" s="366"/>
      <c r="S4" s="366"/>
      <c r="T4" s="366"/>
      <c r="U4" s="367" t="s">
        <v>734</v>
      </c>
      <c r="V4" s="368" t="s">
        <v>735</v>
      </c>
      <c r="W4" s="368" t="s">
        <v>736</v>
      </c>
      <c r="X4" s="368" t="s">
        <v>459</v>
      </c>
      <c r="Y4" s="369"/>
      <c r="Z4" s="369"/>
      <c r="AA4" s="369"/>
    </row>
    <row r="5" spans="1:27">
      <c r="A5" s="330"/>
      <c r="B5" s="330"/>
      <c r="C5" s="330" t="s">
        <v>677</v>
      </c>
      <c r="D5" s="330" t="s">
        <v>677</v>
      </c>
      <c r="I5" s="414" t="s">
        <v>678</v>
      </c>
      <c r="J5" s="414"/>
      <c r="K5" s="333"/>
      <c r="L5" s="334" t="s">
        <v>505</v>
      </c>
      <c r="M5" s="333" t="s">
        <v>679</v>
      </c>
      <c r="O5" s="367" t="s">
        <v>737</v>
      </c>
      <c r="P5" s="367" t="s">
        <v>738</v>
      </c>
      <c r="Q5" s="367" t="s">
        <v>294</v>
      </c>
      <c r="R5" s="366"/>
      <c r="S5" s="366"/>
      <c r="T5" s="366"/>
      <c r="U5" s="367" t="s">
        <v>739</v>
      </c>
      <c r="V5" s="368" t="s">
        <v>677</v>
      </c>
      <c r="W5" s="368" t="s">
        <v>740</v>
      </c>
      <c r="X5" s="368" t="s">
        <v>275</v>
      </c>
      <c r="Y5" s="367" t="s">
        <v>294</v>
      </c>
      <c r="Z5" s="366"/>
      <c r="AA5" s="366"/>
    </row>
    <row r="6" spans="1:27">
      <c r="A6" s="335" t="s">
        <v>680</v>
      </c>
      <c r="B6" s="335" t="s">
        <v>376</v>
      </c>
      <c r="C6" s="335" t="s">
        <v>458</v>
      </c>
      <c r="D6" s="335" t="s">
        <v>681</v>
      </c>
      <c r="F6" s="370" t="s">
        <v>505</v>
      </c>
      <c r="G6" s="371" t="s">
        <v>682</v>
      </c>
      <c r="H6" s="372"/>
      <c r="I6" s="373" t="s">
        <v>505</v>
      </c>
      <c r="J6" s="372" t="s">
        <v>682</v>
      </c>
      <c r="K6" s="372"/>
      <c r="L6" s="374" t="s">
        <v>683</v>
      </c>
      <c r="M6" s="371" t="s">
        <v>684</v>
      </c>
      <c r="O6" s="375" t="s">
        <v>64</v>
      </c>
      <c r="P6" s="375" t="s">
        <v>741</v>
      </c>
      <c r="Q6" s="375" t="s">
        <v>28</v>
      </c>
      <c r="R6" s="376" t="s">
        <v>28</v>
      </c>
      <c r="S6" s="376" t="s">
        <v>127</v>
      </c>
      <c r="T6" s="377"/>
      <c r="U6" s="375" t="s">
        <v>742</v>
      </c>
      <c r="V6" s="378" t="s">
        <v>743</v>
      </c>
      <c r="W6" s="378" t="s">
        <v>458</v>
      </c>
      <c r="X6" s="378" t="s">
        <v>744</v>
      </c>
      <c r="Y6" s="375" t="s">
        <v>28</v>
      </c>
      <c r="Z6" s="376" t="s">
        <v>28</v>
      </c>
      <c r="AA6" s="376" t="s">
        <v>127</v>
      </c>
    </row>
    <row r="7" spans="1:27">
      <c r="O7" s="379"/>
      <c r="P7" s="379"/>
      <c r="Q7" s="379"/>
      <c r="R7" s="379"/>
      <c r="S7" s="379"/>
      <c r="T7" s="379"/>
      <c r="U7" s="379"/>
      <c r="Y7" s="379"/>
      <c r="Z7" s="379"/>
      <c r="AA7" s="379"/>
    </row>
    <row r="8" spans="1:27">
      <c r="A8" s="413" t="s">
        <v>517</v>
      </c>
      <c r="B8" s="413">
        <v>0</v>
      </c>
      <c r="O8" s="379"/>
      <c r="P8" s="379"/>
      <c r="Q8" s="379"/>
      <c r="R8" s="379"/>
      <c r="S8" s="379"/>
      <c r="T8" s="379"/>
      <c r="U8" s="379"/>
      <c r="Y8" s="379"/>
      <c r="Z8" s="379"/>
      <c r="AA8" s="379"/>
    </row>
    <row r="9" spans="1:27">
      <c r="A9" s="338" t="s">
        <v>521</v>
      </c>
      <c r="B9" s="339" t="s">
        <v>685</v>
      </c>
      <c r="C9" s="340">
        <v>0.2</v>
      </c>
      <c r="D9" s="341">
        <v>0.2</v>
      </c>
      <c r="F9" s="342">
        <v>36348183.079999998</v>
      </c>
      <c r="G9" s="343">
        <f>F9</f>
        <v>36348183.079999998</v>
      </c>
      <c r="I9" s="343">
        <f>F9*$C9</f>
        <v>7269636.6160000004</v>
      </c>
      <c r="J9" s="343">
        <f>G9*$C9</f>
        <v>7269636.6160000004</v>
      </c>
      <c r="L9" s="332">
        <v>7461374.0199999996</v>
      </c>
      <c r="M9" s="343">
        <f>J9-L9</f>
        <v>-191737.40399999917</v>
      </c>
      <c r="O9" s="343"/>
      <c r="P9" s="343"/>
      <c r="Q9" s="380">
        <f>'As Filed II-E-1'!L15/'As Filed II-E-1'!K15</f>
        <v>0.14198926463479958</v>
      </c>
      <c r="R9" s="343"/>
      <c r="S9" s="343"/>
      <c r="T9" s="343"/>
      <c r="U9" s="343">
        <f>G9+O9</f>
        <v>36348183.079999998</v>
      </c>
      <c r="V9" s="340">
        <v>0.2</v>
      </c>
      <c r="W9" s="341">
        <f t="shared" ref="W9:W17" si="0">V9-C9</f>
        <v>0</v>
      </c>
      <c r="X9" s="343">
        <f>U9*W9</f>
        <v>0</v>
      </c>
      <c r="Y9" s="380">
        <f>Q9</f>
        <v>0.14198926463479958</v>
      </c>
      <c r="Z9" s="343">
        <f t="shared" ref="Z9:Z17" si="1">X9*Y9</f>
        <v>0</v>
      </c>
      <c r="AA9" s="343">
        <f>X9-Z9</f>
        <v>0</v>
      </c>
    </row>
    <row r="10" spans="1:27">
      <c r="A10" s="338" t="s">
        <v>521</v>
      </c>
      <c r="B10" s="339" t="s">
        <v>686</v>
      </c>
      <c r="C10" s="340">
        <v>0.2</v>
      </c>
      <c r="D10" s="341">
        <v>0.33333333333333331</v>
      </c>
      <c r="U10" s="343">
        <f t="shared" ref="U10:U17" si="2">G10+O10</f>
        <v>0</v>
      </c>
      <c r="V10" s="340">
        <v>0.2</v>
      </c>
      <c r="W10" s="341">
        <f t="shared" si="0"/>
        <v>0</v>
      </c>
      <c r="X10" s="343">
        <f t="shared" ref="X10:X17" si="3">U10*W10</f>
        <v>0</v>
      </c>
      <c r="Y10" s="380">
        <f t="shared" ref="Y10:Y17" si="4">Q10</f>
        <v>0</v>
      </c>
      <c r="Z10" s="343">
        <f t="shared" si="1"/>
        <v>0</v>
      </c>
      <c r="AA10" s="343">
        <f t="shared" ref="AA10:AA17" si="5">X10-Z10</f>
        <v>0</v>
      </c>
    </row>
    <row r="11" spans="1:27">
      <c r="A11" s="338" t="s">
        <v>521</v>
      </c>
      <c r="B11" s="339" t="s">
        <v>687</v>
      </c>
      <c r="C11" s="340">
        <v>0.2</v>
      </c>
      <c r="D11" s="341">
        <v>0.2</v>
      </c>
      <c r="F11" s="334">
        <v>45384488.739999987</v>
      </c>
      <c r="G11" s="343">
        <v>45384488.739999987</v>
      </c>
      <c r="H11" s="343"/>
      <c r="I11" s="343">
        <f t="shared" ref="I11:J16" si="6">F11*$C11</f>
        <v>9076897.7479999978</v>
      </c>
      <c r="J11" s="343">
        <f t="shared" si="6"/>
        <v>9076897.7479999978</v>
      </c>
      <c r="K11" s="343"/>
      <c r="L11" s="332">
        <v>6779777.5199999996</v>
      </c>
      <c r="M11" s="343">
        <f>J11-L11</f>
        <v>2297120.2279999983</v>
      </c>
      <c r="O11" s="343"/>
      <c r="P11" s="343"/>
      <c r="Q11" s="380">
        <f>'As Filed II-E-1'!L16/'As Filed II-E-1'!K16</f>
        <v>0.14198926463479958</v>
      </c>
      <c r="R11" s="343"/>
      <c r="S11" s="343"/>
      <c r="T11" s="343"/>
      <c r="U11" s="343">
        <f t="shared" si="2"/>
        <v>45384488.739999987</v>
      </c>
      <c r="V11" s="340">
        <v>0.2</v>
      </c>
      <c r="W11" s="341">
        <f t="shared" si="0"/>
        <v>0</v>
      </c>
      <c r="X11" s="343">
        <f t="shared" si="3"/>
        <v>0</v>
      </c>
      <c r="Y11" s="380">
        <f t="shared" si="4"/>
        <v>0.14198926463479958</v>
      </c>
      <c r="Z11" s="343">
        <f t="shared" si="1"/>
        <v>0</v>
      </c>
      <c r="AA11" s="343">
        <f t="shared" si="5"/>
        <v>0</v>
      </c>
    </row>
    <row r="12" spans="1:27">
      <c r="A12" s="338" t="s">
        <v>521</v>
      </c>
      <c r="B12" s="339" t="s">
        <v>687</v>
      </c>
      <c r="C12" s="340">
        <v>0.14285714285714285</v>
      </c>
      <c r="D12" s="341">
        <v>0.2</v>
      </c>
      <c r="I12" s="343">
        <f t="shared" si="6"/>
        <v>0</v>
      </c>
      <c r="J12" s="343">
        <f t="shared" si="6"/>
        <v>0</v>
      </c>
      <c r="K12" s="343"/>
      <c r="U12" s="343">
        <f t="shared" si="2"/>
        <v>0</v>
      </c>
      <c r="V12" s="340">
        <v>0.14285714285714285</v>
      </c>
      <c r="W12" s="341">
        <f t="shared" si="0"/>
        <v>0</v>
      </c>
      <c r="X12" s="343">
        <f t="shared" si="3"/>
        <v>0</v>
      </c>
      <c r="Y12" s="380">
        <f t="shared" si="4"/>
        <v>0</v>
      </c>
      <c r="Z12" s="343">
        <f t="shared" si="1"/>
        <v>0</v>
      </c>
      <c r="AA12" s="343">
        <f t="shared" si="5"/>
        <v>0</v>
      </c>
    </row>
    <row r="13" spans="1:27">
      <c r="A13" s="338" t="s">
        <v>521</v>
      </c>
      <c r="B13" s="339" t="s">
        <v>687</v>
      </c>
      <c r="C13" s="340">
        <v>0.1</v>
      </c>
      <c r="D13" s="341">
        <v>0.2</v>
      </c>
      <c r="I13" s="343">
        <f t="shared" si="6"/>
        <v>0</v>
      </c>
      <c r="J13" s="343">
        <f t="shared" si="6"/>
        <v>0</v>
      </c>
      <c r="K13" s="343"/>
      <c r="U13" s="343">
        <f t="shared" si="2"/>
        <v>0</v>
      </c>
      <c r="V13" s="340">
        <v>0.1</v>
      </c>
      <c r="W13" s="341">
        <f t="shared" si="0"/>
        <v>0</v>
      </c>
      <c r="X13" s="343">
        <f t="shared" si="3"/>
        <v>0</v>
      </c>
      <c r="Y13" s="380">
        <f t="shared" si="4"/>
        <v>0</v>
      </c>
      <c r="Z13" s="343">
        <f t="shared" si="1"/>
        <v>0</v>
      </c>
      <c r="AA13" s="343">
        <f t="shared" si="5"/>
        <v>0</v>
      </c>
    </row>
    <row r="14" spans="1:27">
      <c r="A14" s="338" t="s">
        <v>521</v>
      </c>
      <c r="B14" s="339" t="s">
        <v>688</v>
      </c>
      <c r="C14" s="340">
        <v>0.14285714285714285</v>
      </c>
      <c r="D14" s="341">
        <v>0.14285714285714285</v>
      </c>
      <c r="F14" s="334">
        <v>29554348.120000005</v>
      </c>
      <c r="G14" s="343">
        <v>29554348.120000005</v>
      </c>
      <c r="H14" s="343"/>
      <c r="I14" s="343">
        <f t="shared" si="6"/>
        <v>4222049.731428572</v>
      </c>
      <c r="J14" s="343">
        <f t="shared" si="6"/>
        <v>4222049.731428572</v>
      </c>
      <c r="K14" s="343"/>
      <c r="L14" s="332">
        <v>3236324.01</v>
      </c>
      <c r="M14" s="343">
        <f>J14-L14</f>
        <v>985725.7214285722</v>
      </c>
      <c r="O14" s="343"/>
      <c r="P14" s="343"/>
      <c r="Q14" s="380">
        <f>'As Filed II-E-1'!L17/'As Filed II-E-1'!K17</f>
        <v>0.14198926463479958</v>
      </c>
      <c r="R14" s="343"/>
      <c r="S14" s="343"/>
      <c r="T14" s="343"/>
      <c r="U14" s="343">
        <f t="shared" si="2"/>
        <v>29554348.120000005</v>
      </c>
      <c r="V14" s="340">
        <v>0.14285714285714285</v>
      </c>
      <c r="W14" s="341">
        <f t="shared" si="0"/>
        <v>0</v>
      </c>
      <c r="X14" s="343">
        <f t="shared" si="3"/>
        <v>0</v>
      </c>
      <c r="Y14" s="380">
        <f t="shared" si="4"/>
        <v>0.14198926463479958</v>
      </c>
      <c r="Z14" s="343">
        <f t="shared" si="1"/>
        <v>0</v>
      </c>
      <c r="AA14" s="343">
        <f t="shared" si="5"/>
        <v>0</v>
      </c>
    </row>
    <row r="15" spans="1:27">
      <c r="A15" s="338" t="s">
        <v>521</v>
      </c>
      <c r="B15" s="339" t="s">
        <v>689</v>
      </c>
      <c r="C15" s="340">
        <v>0.1</v>
      </c>
      <c r="D15" s="341">
        <v>0.1</v>
      </c>
      <c r="F15" s="334">
        <v>251796581.11000001</v>
      </c>
      <c r="G15" s="343">
        <v>251796581.11000001</v>
      </c>
      <c r="H15" s="343"/>
      <c r="I15" s="343">
        <f t="shared" si="6"/>
        <v>25179658.111000001</v>
      </c>
      <c r="J15" s="343">
        <f t="shared" si="6"/>
        <v>25179658.111000001</v>
      </c>
      <c r="K15" s="343"/>
      <c r="L15" s="332">
        <v>22847884.289999999</v>
      </c>
      <c r="M15" s="343">
        <f t="shared" ref="M15:M16" si="7">J15-L15</f>
        <v>2331773.8210000023</v>
      </c>
      <c r="O15" s="343"/>
      <c r="P15" s="343"/>
      <c r="Q15" s="380">
        <f>'As Filed II-E-1'!L18/'As Filed II-E-1'!K18</f>
        <v>0.14198926463479958</v>
      </c>
      <c r="R15" s="343"/>
      <c r="S15" s="343"/>
      <c r="T15" s="343"/>
      <c r="U15" s="343">
        <f t="shared" si="2"/>
        <v>251796581.11000001</v>
      </c>
      <c r="V15" s="340">
        <v>0.1</v>
      </c>
      <c r="W15" s="341">
        <f t="shared" si="0"/>
        <v>0</v>
      </c>
      <c r="X15" s="343">
        <f t="shared" si="3"/>
        <v>0</v>
      </c>
      <c r="Y15" s="380">
        <f t="shared" si="4"/>
        <v>0.14198926463479958</v>
      </c>
      <c r="Z15" s="343">
        <f t="shared" si="1"/>
        <v>0</v>
      </c>
      <c r="AA15" s="343">
        <f t="shared" si="5"/>
        <v>0</v>
      </c>
    </row>
    <row r="16" spans="1:27">
      <c r="A16" s="338" t="s">
        <v>521</v>
      </c>
      <c r="B16" s="339" t="s">
        <v>690</v>
      </c>
      <c r="C16" s="340">
        <v>6.6699999999999995E-2</v>
      </c>
      <c r="D16" s="341">
        <v>6.6699999999999995E-2</v>
      </c>
      <c r="F16" s="334">
        <v>138568355.76000002</v>
      </c>
      <c r="G16" s="343">
        <v>138568355.76000002</v>
      </c>
      <c r="H16" s="343"/>
      <c r="I16" s="343">
        <f t="shared" si="6"/>
        <v>9242509.3291920014</v>
      </c>
      <c r="J16" s="343">
        <f t="shared" si="6"/>
        <v>9242509.3291920014</v>
      </c>
      <c r="K16" s="343"/>
      <c r="L16" s="332">
        <v>9237812.0800000001</v>
      </c>
      <c r="M16" s="343">
        <f t="shared" si="7"/>
        <v>4697.2491920012981</v>
      </c>
      <c r="O16" s="343"/>
      <c r="P16" s="343"/>
      <c r="Q16" s="380">
        <f>'As Filed II-E-1'!L19/'As Filed II-E-1'!K19</f>
        <v>0.14198926463479958</v>
      </c>
      <c r="R16" s="343"/>
      <c r="S16" s="343"/>
      <c r="T16" s="343"/>
      <c r="U16" s="343">
        <f t="shared" si="2"/>
        <v>138568355.76000002</v>
      </c>
      <c r="V16" s="340">
        <v>6.6699999999999995E-2</v>
      </c>
      <c r="W16" s="341">
        <f t="shared" si="0"/>
        <v>0</v>
      </c>
      <c r="X16" s="343">
        <f t="shared" si="3"/>
        <v>0</v>
      </c>
      <c r="Y16" s="380">
        <f t="shared" si="4"/>
        <v>0.14198926463479958</v>
      </c>
      <c r="Z16" s="343">
        <f t="shared" si="1"/>
        <v>0</v>
      </c>
      <c r="AA16" s="343">
        <f t="shared" si="5"/>
        <v>0</v>
      </c>
    </row>
    <row r="17" spans="1:27">
      <c r="A17" s="338" t="s">
        <v>521</v>
      </c>
      <c r="B17" s="339" t="s">
        <v>691</v>
      </c>
      <c r="C17" s="340">
        <v>0</v>
      </c>
      <c r="D17" s="344">
        <v>0</v>
      </c>
      <c r="F17" s="345"/>
      <c r="G17" s="327"/>
      <c r="H17" s="327"/>
      <c r="I17" s="328"/>
      <c r="J17" s="343"/>
      <c r="K17" s="343"/>
      <c r="O17" s="327"/>
      <c r="P17" s="327"/>
      <c r="Q17" s="381"/>
      <c r="R17" s="327"/>
      <c r="S17" s="327"/>
      <c r="T17" s="327"/>
      <c r="U17" s="343">
        <f t="shared" si="2"/>
        <v>0</v>
      </c>
      <c r="V17" s="340">
        <v>0</v>
      </c>
      <c r="W17" s="341">
        <f t="shared" si="0"/>
        <v>0</v>
      </c>
      <c r="X17" s="343">
        <f t="shared" si="3"/>
        <v>0</v>
      </c>
      <c r="Y17" s="382">
        <f t="shared" si="4"/>
        <v>0</v>
      </c>
      <c r="Z17" s="343">
        <f t="shared" si="1"/>
        <v>0</v>
      </c>
      <c r="AA17" s="343">
        <f t="shared" si="5"/>
        <v>0</v>
      </c>
    </row>
    <row r="18" spans="1:27" ht="12" thickBot="1">
      <c r="A18" s="338" t="s">
        <v>692</v>
      </c>
      <c r="B18" s="339"/>
      <c r="C18" s="346"/>
      <c r="D18" s="347"/>
      <c r="F18" s="348">
        <f>SUM(F6:F17)</f>
        <v>501651956.81000006</v>
      </c>
      <c r="G18" s="348">
        <f>SUM(G7:G17)</f>
        <v>501651956.81000006</v>
      </c>
      <c r="H18" s="348"/>
      <c r="I18" s="348">
        <f>SUM(I7:I17)</f>
        <v>54990751.53562057</v>
      </c>
      <c r="J18" s="348">
        <f>SUM(J7:J17)</f>
        <v>54990751.53562057</v>
      </c>
      <c r="K18" s="348"/>
      <c r="L18" s="348">
        <f>SUM(L7:L17)</f>
        <v>49563171.919999994</v>
      </c>
      <c r="M18" s="348">
        <f>SUM(M7:M17)</f>
        <v>5427579.6156205749</v>
      </c>
      <c r="O18" s="348">
        <f t="shared" ref="O18:S18" si="8">SUM(O7:O17)</f>
        <v>0</v>
      </c>
      <c r="P18" s="348">
        <f t="shared" si="8"/>
        <v>0</v>
      </c>
      <c r="Q18" s="383"/>
      <c r="R18" s="348">
        <f t="shared" si="8"/>
        <v>0</v>
      </c>
      <c r="S18" s="348">
        <f t="shared" si="8"/>
        <v>0</v>
      </c>
      <c r="T18" s="383"/>
      <c r="U18" s="348">
        <f t="shared" ref="U18" si="9">SUM(U7:U17)</f>
        <v>501651956.81000006</v>
      </c>
      <c r="V18" s="347"/>
      <c r="W18" s="347"/>
      <c r="X18" s="348">
        <f t="shared" ref="X18:AA18" si="10">SUM(X7:X17)</f>
        <v>0</v>
      </c>
      <c r="Y18" s="383"/>
      <c r="Z18" s="348">
        <f t="shared" si="10"/>
        <v>0</v>
      </c>
      <c r="AA18" s="348">
        <f t="shared" si="10"/>
        <v>0</v>
      </c>
    </row>
    <row r="19" spans="1:27" ht="12" thickTop="1">
      <c r="D19" s="343"/>
      <c r="F19" s="345"/>
      <c r="G19" s="327"/>
      <c r="H19" s="327"/>
      <c r="I19" s="328"/>
      <c r="J19" s="343"/>
      <c r="K19" s="343"/>
      <c r="O19" s="327"/>
      <c r="P19" s="327"/>
      <c r="Q19" s="327"/>
      <c r="R19" s="327"/>
      <c r="S19" s="327"/>
      <c r="T19" s="327"/>
      <c r="U19" s="327"/>
      <c r="V19" s="343"/>
      <c r="W19" s="343"/>
      <c r="X19" s="327"/>
      <c r="Y19" s="381"/>
      <c r="Z19" s="327"/>
      <c r="AA19" s="327"/>
    </row>
    <row r="20" spans="1:27">
      <c r="A20" s="413" t="s">
        <v>693</v>
      </c>
      <c r="B20" s="413">
        <v>0</v>
      </c>
      <c r="D20" s="343"/>
      <c r="F20" s="349"/>
      <c r="G20" s="328"/>
      <c r="H20" s="328"/>
      <c r="I20" s="328"/>
      <c r="J20" s="343"/>
      <c r="K20" s="343"/>
      <c r="O20" s="328"/>
      <c r="P20" s="328"/>
      <c r="Q20" s="328"/>
      <c r="R20" s="328"/>
      <c r="S20" s="328"/>
      <c r="T20" s="328"/>
      <c r="U20" s="328"/>
      <c r="V20" s="343"/>
      <c r="W20" s="343"/>
      <c r="X20" s="328"/>
      <c r="Y20" s="384"/>
      <c r="Z20" s="328"/>
      <c r="AA20" s="328"/>
    </row>
    <row r="21" spans="1:27">
      <c r="A21" s="339" t="s">
        <v>536</v>
      </c>
      <c r="B21" s="339" t="s">
        <v>694</v>
      </c>
      <c r="C21" s="350">
        <v>1.3100000000000001E-2</v>
      </c>
      <c r="D21" s="351">
        <v>1.3100000000000001E-2</v>
      </c>
      <c r="F21" s="334">
        <v>156064253.08000001</v>
      </c>
      <c r="G21" s="343">
        <v>156061385.52593839</v>
      </c>
      <c r="H21" s="343"/>
      <c r="I21" s="343">
        <f t="shared" ref="I21:J29" si="11">F21*$C21</f>
        <v>2044441.7153480002</v>
      </c>
      <c r="J21" s="343">
        <f t="shared" si="11"/>
        <v>2044404.1503897931</v>
      </c>
      <c r="K21" s="343"/>
      <c r="L21" s="332">
        <v>2062534.82</v>
      </c>
      <c r="M21" s="343">
        <f>J21-L21</f>
        <v>-18130.669610206969</v>
      </c>
      <c r="O21" s="343"/>
      <c r="P21" s="343"/>
      <c r="Q21" s="380">
        <f>'As Filed II-E-1'!L26/'As Filed II-E-1'!K26</f>
        <v>0.99998748451793507</v>
      </c>
      <c r="R21" s="343"/>
      <c r="S21" s="343"/>
      <c r="T21" s="343"/>
      <c r="U21" s="343">
        <f t="shared" ref="U21:U29" si="12">G21+O21</f>
        <v>156061385.52593839</v>
      </c>
      <c r="V21" s="385">
        <v>1.3740370379209731E-2</v>
      </c>
      <c r="W21" s="341">
        <f t="shared" ref="W21:W29" si="13">V21-C21</f>
        <v>6.4037037920973081E-4</v>
      </c>
      <c r="X21" s="386">
        <f t="shared" ref="X21:X29" si="14">U21*W21</f>
        <v>99937.08862924116</v>
      </c>
      <c r="Y21" s="382">
        <f t="shared" ref="Y21:Y29" si="15">Q21</f>
        <v>0.99998748451793507</v>
      </c>
      <c r="Z21" s="343">
        <f>X21*Y21</f>
        <v>99935.837868400806</v>
      </c>
      <c r="AA21" s="343">
        <f t="shared" ref="AA21:AA29" si="16">X21-Z21</f>
        <v>1.2507608403539052</v>
      </c>
    </row>
    <row r="22" spans="1:27">
      <c r="A22" s="339" t="s">
        <v>539</v>
      </c>
      <c r="B22" s="339" t="s">
        <v>695</v>
      </c>
      <c r="C22" s="350">
        <v>1.7399999999999999E-2</v>
      </c>
      <c r="D22" s="351">
        <v>1.7692981468871712E-2</v>
      </c>
      <c r="F22" s="334">
        <v>241905202.03999996</v>
      </c>
      <c r="G22" s="343">
        <v>241839960.67809153</v>
      </c>
      <c r="H22" s="343"/>
      <c r="I22" s="343">
        <f t="shared" si="11"/>
        <v>4209150.5154959988</v>
      </c>
      <c r="J22" s="343">
        <f t="shared" si="11"/>
        <v>4208015.3157987921</v>
      </c>
      <c r="K22" s="343"/>
      <c r="L22" s="332">
        <v>4097163.13</v>
      </c>
      <c r="M22" s="343">
        <f t="shared" ref="M22:M29" si="17">J22-L22</f>
        <v>110852.18579879217</v>
      </c>
      <c r="O22" s="343"/>
      <c r="P22" s="343"/>
      <c r="Q22" s="380">
        <f>'As Filed II-E-1'!L27/'As Filed II-E-1'!K27</f>
        <v>0.95399825375230018</v>
      </c>
      <c r="R22" s="343"/>
      <c r="S22" s="343"/>
      <c r="T22" s="343"/>
      <c r="U22" s="343">
        <f t="shared" si="12"/>
        <v>241839960.67809153</v>
      </c>
      <c r="V22" s="385">
        <v>1.7692981468871712E-2</v>
      </c>
      <c r="W22" s="341">
        <f t="shared" si="13"/>
        <v>2.9298146887171347E-4</v>
      </c>
      <c r="X22" s="386">
        <f t="shared" si="14"/>
        <v>70854.626911344676</v>
      </c>
      <c r="Y22" s="382">
        <f t="shared" si="15"/>
        <v>0.95399825375230018</v>
      </c>
      <c r="Z22" s="343">
        <f t="shared" ref="Z22:Z29" si="18">X22*Y22</f>
        <v>67595.190343693554</v>
      </c>
      <c r="AA22" s="343">
        <f t="shared" si="16"/>
        <v>3259.4365676511225</v>
      </c>
    </row>
    <row r="23" spans="1:27">
      <c r="A23" s="339" t="s">
        <v>341</v>
      </c>
      <c r="B23" s="339" t="s">
        <v>696</v>
      </c>
      <c r="C23" s="350">
        <v>2.0500000000000001E-2</v>
      </c>
      <c r="D23" s="351">
        <v>2.1933269846993932E-2</v>
      </c>
      <c r="F23" s="334">
        <v>1415971496.28</v>
      </c>
      <c r="G23" s="343">
        <v>1415702216.7933912</v>
      </c>
      <c r="H23" s="343"/>
      <c r="I23" s="343">
        <f t="shared" si="11"/>
        <v>29027415.67374</v>
      </c>
      <c r="J23" s="343">
        <f t="shared" si="11"/>
        <v>29021895.44426452</v>
      </c>
      <c r="K23" s="343"/>
      <c r="L23" s="332">
        <v>27872367.890000001</v>
      </c>
      <c r="M23" s="343">
        <f t="shared" si="17"/>
        <v>1149527.5542645194</v>
      </c>
      <c r="O23" s="343"/>
      <c r="P23" s="343"/>
      <c r="Q23" s="380">
        <f>'As Filed II-E-1'!L28/'As Filed II-E-1'!K28</f>
        <v>0.91018926555645385</v>
      </c>
      <c r="R23" s="343"/>
      <c r="S23" s="343"/>
      <c r="T23" s="343"/>
      <c r="U23" s="343">
        <f t="shared" si="12"/>
        <v>1415702216.7933912</v>
      </c>
      <c r="V23" s="385">
        <v>2.1933269846993932E-2</v>
      </c>
      <c r="W23" s="341">
        <f t="shared" si="13"/>
        <v>1.4332698469939308E-3</v>
      </c>
      <c r="X23" s="386">
        <f t="shared" si="14"/>
        <v>2029083.2996524323</v>
      </c>
      <c r="Y23" s="382">
        <f t="shared" si="15"/>
        <v>0.91018926555645385</v>
      </c>
      <c r="Z23" s="343">
        <f t="shared" si="18"/>
        <v>1846849.8382635133</v>
      </c>
      <c r="AA23" s="343">
        <f t="shared" si="16"/>
        <v>182233.46138891904</v>
      </c>
    </row>
    <row r="24" spans="1:27">
      <c r="A24" s="339" t="s">
        <v>544</v>
      </c>
      <c r="B24" s="339" t="s">
        <v>697</v>
      </c>
      <c r="C24" s="350">
        <v>2.1499999999999998E-2</v>
      </c>
      <c r="D24" s="351">
        <v>2.4055331698688502E-2</v>
      </c>
      <c r="F24" s="334">
        <v>1711085724.3600004</v>
      </c>
      <c r="G24" s="343">
        <v>1710821994.8434353</v>
      </c>
      <c r="H24" s="343"/>
      <c r="I24" s="343">
        <f t="shared" si="11"/>
        <v>36788343.073740005</v>
      </c>
      <c r="J24" s="343">
        <f t="shared" si="11"/>
        <v>36782672.889133856</v>
      </c>
      <c r="K24" s="343"/>
      <c r="L24" s="332">
        <v>37839390.770000003</v>
      </c>
      <c r="M24" s="343">
        <f t="shared" si="17"/>
        <v>-1056717.8808661476</v>
      </c>
      <c r="O24" s="343"/>
      <c r="P24" s="343"/>
      <c r="Q24" s="380">
        <f>'As Filed II-E-1'!L29/'As Filed II-E-1'!K29</f>
        <v>1</v>
      </c>
      <c r="R24" s="343"/>
      <c r="S24" s="343"/>
      <c r="T24" s="343"/>
      <c r="U24" s="343">
        <f t="shared" si="12"/>
        <v>1710821994.8434353</v>
      </c>
      <c r="V24" s="385">
        <v>2.0694100591838488E-2</v>
      </c>
      <c r="W24" s="341">
        <f t="shared" si="13"/>
        <v>-8.0589940816151034E-4</v>
      </c>
      <c r="X24" s="386">
        <f t="shared" si="14"/>
        <v>-1378750.433114019</v>
      </c>
      <c r="Y24" s="382">
        <f t="shared" si="15"/>
        <v>1</v>
      </c>
      <c r="Z24" s="343">
        <f t="shared" si="18"/>
        <v>-1378750.433114019</v>
      </c>
      <c r="AA24" s="343">
        <f t="shared" si="16"/>
        <v>0</v>
      </c>
    </row>
    <row r="25" spans="1:27">
      <c r="A25" s="339" t="s">
        <v>547</v>
      </c>
      <c r="B25" s="339" t="s">
        <v>698</v>
      </c>
      <c r="C25" s="350">
        <v>2.47E-2</v>
      </c>
      <c r="D25" s="351">
        <v>2.7431551167132338E-2</v>
      </c>
      <c r="F25" s="334">
        <v>186913450.00999999</v>
      </c>
      <c r="G25" s="343">
        <v>186878839.99132803</v>
      </c>
      <c r="H25" s="343"/>
      <c r="I25" s="343">
        <f t="shared" si="11"/>
        <v>4616762.2152469996</v>
      </c>
      <c r="J25" s="343">
        <f t="shared" si="11"/>
        <v>4615907.3477858026</v>
      </c>
      <c r="K25" s="343"/>
      <c r="L25" s="332">
        <v>4929613.8499999996</v>
      </c>
      <c r="M25" s="343">
        <f t="shared" si="17"/>
        <v>-313706.50221419707</v>
      </c>
      <c r="O25" s="343"/>
      <c r="P25" s="343"/>
      <c r="Q25" s="380">
        <f>'As Filed II-E-1'!L30/'As Filed II-E-1'!K30</f>
        <v>1</v>
      </c>
      <c r="R25" s="343"/>
      <c r="S25" s="343"/>
      <c r="T25" s="343"/>
      <c r="U25" s="343">
        <f t="shared" si="12"/>
        <v>186878839.99132803</v>
      </c>
      <c r="V25" s="385">
        <v>2.7431551167132338E-2</v>
      </c>
      <c r="W25" s="341">
        <f t="shared" si="13"/>
        <v>2.7315511671323379E-3</v>
      </c>
      <c r="X25" s="386">
        <f t="shared" si="14"/>
        <v>510469.1134906495</v>
      </c>
      <c r="Y25" s="382">
        <f t="shared" si="15"/>
        <v>1</v>
      </c>
      <c r="Z25" s="343">
        <f t="shared" si="18"/>
        <v>510469.1134906495</v>
      </c>
      <c r="AA25" s="343">
        <f t="shared" si="16"/>
        <v>0</v>
      </c>
    </row>
    <row r="26" spans="1:27">
      <c r="A26" s="339" t="s">
        <v>550</v>
      </c>
      <c r="B26" s="339" t="s">
        <v>699</v>
      </c>
      <c r="C26" s="350">
        <v>3.2099999999999997E-2</v>
      </c>
      <c r="D26" s="351">
        <v>3.4448674418035945E-2</v>
      </c>
      <c r="F26" s="334">
        <v>1210802267.97</v>
      </c>
      <c r="G26" s="343">
        <v>1210675927.3820591</v>
      </c>
      <c r="H26" s="343"/>
      <c r="I26" s="343">
        <f t="shared" si="11"/>
        <v>38866752.801836997</v>
      </c>
      <c r="J26" s="343">
        <f t="shared" si="11"/>
        <v>38862697.268964089</v>
      </c>
      <c r="K26" s="343"/>
      <c r="L26" s="332">
        <v>35883325.189999998</v>
      </c>
      <c r="M26" s="343">
        <f t="shared" si="17"/>
        <v>2979372.0789640918</v>
      </c>
      <c r="O26" s="343"/>
      <c r="P26" s="343"/>
      <c r="Q26" s="380">
        <f>'As Filed II-E-1'!L31/'As Filed II-E-1'!K31</f>
        <v>1</v>
      </c>
      <c r="R26" s="343"/>
      <c r="S26" s="343"/>
      <c r="T26" s="343"/>
      <c r="U26" s="343">
        <f t="shared" si="12"/>
        <v>1210675927.3820591</v>
      </c>
      <c r="V26" s="385">
        <v>3.4448674418035945E-2</v>
      </c>
      <c r="W26" s="341">
        <f t="shared" si="13"/>
        <v>2.3486744180359481E-3</v>
      </c>
      <c r="X26" s="386">
        <f t="shared" si="14"/>
        <v>2843483.5791741894</v>
      </c>
      <c r="Y26" s="382">
        <f t="shared" si="15"/>
        <v>1</v>
      </c>
      <c r="Z26" s="343">
        <f t="shared" si="18"/>
        <v>2843483.5791741894</v>
      </c>
      <c r="AA26" s="343">
        <f t="shared" si="16"/>
        <v>0</v>
      </c>
    </row>
    <row r="27" spans="1:27">
      <c r="A27" s="339" t="s">
        <v>553</v>
      </c>
      <c r="B27" s="339" t="s">
        <v>700</v>
      </c>
      <c r="C27" s="350">
        <v>1.7299999999999999E-2</v>
      </c>
      <c r="D27" s="351">
        <v>1.4577642732988194E-2</v>
      </c>
      <c r="F27" s="334">
        <v>38232024.840000004</v>
      </c>
      <c r="G27" s="343">
        <v>38232024.840000004</v>
      </c>
      <c r="H27" s="343"/>
      <c r="I27" s="343">
        <f t="shared" si="11"/>
        <v>661414.02973200008</v>
      </c>
      <c r="J27" s="343">
        <f t="shared" si="11"/>
        <v>661414.02973200008</v>
      </c>
      <c r="K27" s="343"/>
      <c r="L27" s="332">
        <v>661031.64</v>
      </c>
      <c r="M27" s="343">
        <f t="shared" si="17"/>
        <v>382.38973200006876</v>
      </c>
      <c r="O27" s="343"/>
      <c r="P27" s="343"/>
      <c r="Q27" s="380">
        <f>'As Filed II-E-1'!L32/'As Filed II-E-1'!K32</f>
        <v>1</v>
      </c>
      <c r="R27" s="343"/>
      <c r="S27" s="343"/>
      <c r="T27" s="343"/>
      <c r="U27" s="343">
        <f t="shared" si="12"/>
        <v>38232024.840000004</v>
      </c>
      <c r="V27" s="385">
        <v>1.4577642732988194E-2</v>
      </c>
      <c r="W27" s="341">
        <f t="shared" si="13"/>
        <v>-2.7223572670118049E-3</v>
      </c>
      <c r="X27" s="386">
        <f t="shared" si="14"/>
        <v>-104081.23065574985</v>
      </c>
      <c r="Y27" s="382">
        <f t="shared" si="15"/>
        <v>1</v>
      </c>
      <c r="Z27" s="343">
        <f t="shared" si="18"/>
        <v>-104081.23065574985</v>
      </c>
      <c r="AA27" s="343">
        <f t="shared" si="16"/>
        <v>0</v>
      </c>
    </row>
    <row r="28" spans="1:27">
      <c r="A28" s="339" t="s">
        <v>556</v>
      </c>
      <c r="B28" s="339" t="s">
        <v>701</v>
      </c>
      <c r="C28" s="350">
        <v>2.35E-2</v>
      </c>
      <c r="D28" s="351">
        <v>2.5767758567412945E-2</v>
      </c>
      <c r="F28" s="334">
        <v>16481347.029999996</v>
      </c>
      <c r="G28" s="343">
        <v>16475501.811301304</v>
      </c>
      <c r="H28" s="343"/>
      <c r="I28" s="343">
        <f t="shared" si="11"/>
        <v>387311.6552049999</v>
      </c>
      <c r="J28" s="343">
        <f t="shared" si="11"/>
        <v>387174.29256558063</v>
      </c>
      <c r="K28" s="343"/>
      <c r="L28" s="332">
        <v>368552.04</v>
      </c>
      <c r="M28" s="343">
        <f t="shared" si="17"/>
        <v>18622.252565580653</v>
      </c>
      <c r="O28" s="343"/>
      <c r="P28" s="343"/>
      <c r="Q28" s="380">
        <f>'As Filed II-E-1'!L33/'As Filed II-E-1'!K33</f>
        <v>1</v>
      </c>
      <c r="R28" s="343"/>
      <c r="S28" s="343"/>
      <c r="T28" s="343"/>
      <c r="U28" s="343">
        <f t="shared" si="12"/>
        <v>16475501.811301304</v>
      </c>
      <c r="V28" s="385">
        <v>2.5767758567412945E-2</v>
      </c>
      <c r="W28" s="341">
        <f t="shared" si="13"/>
        <v>2.2677585674129447E-3</v>
      </c>
      <c r="X28" s="386">
        <f t="shared" si="14"/>
        <v>37362.460385006023</v>
      </c>
      <c r="Y28" s="382">
        <f t="shared" si="15"/>
        <v>1</v>
      </c>
      <c r="Z28" s="343">
        <f t="shared" si="18"/>
        <v>37362.460385006023</v>
      </c>
      <c r="AA28" s="343">
        <f t="shared" si="16"/>
        <v>0</v>
      </c>
    </row>
    <row r="29" spans="1:27">
      <c r="A29" s="339" t="s">
        <v>559</v>
      </c>
      <c r="B29" s="339" t="s">
        <v>702</v>
      </c>
      <c r="C29" s="350">
        <v>1.9E-2</v>
      </c>
      <c r="D29" s="351">
        <v>2.2523297150724063E-2</v>
      </c>
      <c r="F29" s="334">
        <v>565883307.76999998</v>
      </c>
      <c r="G29" s="343">
        <v>565556163.73332238</v>
      </c>
      <c r="H29" s="343"/>
      <c r="I29" s="343">
        <f t="shared" si="11"/>
        <v>10751782.84763</v>
      </c>
      <c r="J29" s="343">
        <f t="shared" si="11"/>
        <v>10745567.110933125</v>
      </c>
      <c r="K29" s="343"/>
      <c r="L29" s="332">
        <v>9425389.8300000001</v>
      </c>
      <c r="M29" s="343">
        <f t="shared" si="17"/>
        <v>1320177.2809331249</v>
      </c>
      <c r="O29" s="343"/>
      <c r="P29" s="343"/>
      <c r="Q29" s="382">
        <f>'As Filed II-E-1'!L34/'As Filed II-E-1'!K34</f>
        <v>1</v>
      </c>
      <c r="R29" s="343"/>
      <c r="S29" s="343"/>
      <c r="T29" s="343"/>
      <c r="U29" s="343">
        <f t="shared" si="12"/>
        <v>565556163.73332238</v>
      </c>
      <c r="V29" s="385">
        <v>2.2523297150724063E-2</v>
      </c>
      <c r="W29" s="341">
        <f t="shared" si="13"/>
        <v>3.5232971507240633E-3</v>
      </c>
      <c r="X29" s="386">
        <f t="shared" si="14"/>
        <v>1992622.4202560466</v>
      </c>
      <c r="Y29" s="382">
        <f t="shared" si="15"/>
        <v>1</v>
      </c>
      <c r="Z29" s="343">
        <f t="shared" si="18"/>
        <v>1992622.4202560466</v>
      </c>
      <c r="AA29" s="343">
        <f t="shared" si="16"/>
        <v>0</v>
      </c>
    </row>
    <row r="30" spans="1:27" ht="12" thickBot="1">
      <c r="A30" s="415" t="s">
        <v>703</v>
      </c>
      <c r="B30" s="415">
        <v>0</v>
      </c>
      <c r="C30" s="352" t="s">
        <v>378</v>
      </c>
      <c r="D30" s="353" t="s">
        <v>378</v>
      </c>
      <c r="F30" s="348">
        <f>SUM(F21:F29)</f>
        <v>5543339073.3800011</v>
      </c>
      <c r="G30" s="348">
        <f>SUM(G21:G29)</f>
        <v>5542244015.5988674</v>
      </c>
      <c r="H30" s="348"/>
      <c r="I30" s="348">
        <f>SUM(I21:I29)</f>
        <v>127353374.52797499</v>
      </c>
      <c r="J30" s="348">
        <f>SUM(J21:J29)</f>
        <v>127329747.84956755</v>
      </c>
      <c r="K30" s="348"/>
      <c r="L30" s="348">
        <f>SUM(L21:L29)</f>
        <v>123139369.16000001</v>
      </c>
      <c r="M30" s="348">
        <f>SUM(M21:M29)</f>
        <v>4190378.6895675575</v>
      </c>
      <c r="O30" s="348">
        <f t="shared" ref="O30:S30" si="19">SUM(O21:O29)</f>
        <v>0</v>
      </c>
      <c r="P30" s="348">
        <f t="shared" si="19"/>
        <v>0</v>
      </c>
      <c r="Q30" s="383"/>
      <c r="R30" s="348">
        <f t="shared" si="19"/>
        <v>0</v>
      </c>
      <c r="S30" s="348">
        <f t="shared" si="19"/>
        <v>0</v>
      </c>
      <c r="T30" s="383"/>
      <c r="U30" s="348">
        <f t="shared" ref="U30" si="20">SUM(U21:U29)</f>
        <v>5542244015.5988674</v>
      </c>
      <c r="V30" s="387" t="s">
        <v>378</v>
      </c>
      <c r="W30" s="353" t="s">
        <v>378</v>
      </c>
      <c r="X30" s="388">
        <f t="shared" ref="X30:AA30" si="21">SUM(X21:X29)</f>
        <v>6100980.9247291405</v>
      </c>
      <c r="Y30" s="383"/>
      <c r="Z30" s="348">
        <f t="shared" si="21"/>
        <v>5915486.7760117296</v>
      </c>
      <c r="AA30" s="348">
        <f t="shared" si="21"/>
        <v>185494.14871741051</v>
      </c>
    </row>
    <row r="31" spans="1:27" ht="12" thickTop="1">
      <c r="A31" s="331" t="s">
        <v>378</v>
      </c>
      <c r="B31" s="331" t="s">
        <v>378</v>
      </c>
      <c r="C31" s="354" t="s">
        <v>378</v>
      </c>
      <c r="D31" s="350" t="s">
        <v>378</v>
      </c>
      <c r="F31" s="345"/>
      <c r="G31" s="328"/>
      <c r="H31" s="328"/>
      <c r="I31" s="328"/>
      <c r="J31" s="343"/>
      <c r="K31" s="343"/>
      <c r="O31" s="328"/>
      <c r="P31" s="328"/>
      <c r="Q31" s="328"/>
      <c r="R31" s="328"/>
      <c r="S31" s="328"/>
      <c r="T31" s="328"/>
      <c r="U31" s="328"/>
      <c r="V31" s="389" t="s">
        <v>378</v>
      </c>
      <c r="W31" s="350" t="s">
        <v>378</v>
      </c>
      <c r="X31" s="390"/>
      <c r="Y31" s="384"/>
      <c r="Z31" s="328"/>
      <c r="AA31" s="328"/>
    </row>
    <row r="32" spans="1:27">
      <c r="A32" s="413" t="s">
        <v>704</v>
      </c>
      <c r="B32" s="413">
        <v>0</v>
      </c>
      <c r="C32" s="413">
        <v>0</v>
      </c>
      <c r="D32" s="350"/>
      <c r="F32" s="349"/>
      <c r="G32" s="328"/>
      <c r="H32" s="328"/>
      <c r="I32" s="328"/>
      <c r="J32" s="343"/>
      <c r="K32" s="343"/>
      <c r="O32" s="328"/>
      <c r="P32" s="328"/>
      <c r="Q32" s="328"/>
      <c r="R32" s="328"/>
      <c r="S32" s="328"/>
      <c r="T32" s="328"/>
      <c r="U32" s="328"/>
      <c r="V32" s="389"/>
      <c r="W32" s="350"/>
      <c r="X32" s="390"/>
      <c r="Y32" s="384"/>
      <c r="Z32" s="328"/>
      <c r="AA32" s="328"/>
    </row>
    <row r="33" spans="1:27">
      <c r="A33" s="339" t="s">
        <v>563</v>
      </c>
      <c r="B33" s="339" t="s">
        <v>694</v>
      </c>
      <c r="C33" s="350">
        <v>1.55E-2</v>
      </c>
      <c r="D33" s="350">
        <v>1.4077219717202704E-2</v>
      </c>
      <c r="F33" s="334">
        <v>1359745.4000000001</v>
      </c>
      <c r="G33" s="343">
        <v>1359395.1689297196</v>
      </c>
      <c r="H33" s="343"/>
      <c r="I33" s="343">
        <f t="shared" ref="I33:J35" si="22">F33*$C33</f>
        <v>21076.0537</v>
      </c>
      <c r="J33" s="343">
        <f t="shared" si="22"/>
        <v>21070.625118410655</v>
      </c>
      <c r="K33" s="343"/>
      <c r="L33" s="332">
        <v>20153.2</v>
      </c>
      <c r="M33" s="343">
        <f t="shared" ref="M33:M45" si="23">J33-L33</f>
        <v>917.42511841065425</v>
      </c>
      <c r="O33" s="343"/>
      <c r="P33" s="343"/>
      <c r="Q33" s="380">
        <f>'As Filed II-E-1'!L40/'As Filed II-E-1'!K40</f>
        <v>5.4439567472515146E-2</v>
      </c>
      <c r="R33" s="343"/>
      <c r="S33" s="343"/>
      <c r="T33" s="343"/>
      <c r="U33" s="343">
        <f t="shared" ref="U33:U46" si="24">G33+O33</f>
        <v>1359395.1689297196</v>
      </c>
      <c r="V33" s="389">
        <v>1.4077219717202704E-2</v>
      </c>
      <c r="W33" s="341">
        <f t="shared" ref="W33:W45" si="25">V33-C33</f>
        <v>-1.4227802827972962E-3</v>
      </c>
      <c r="X33" s="386">
        <f t="shared" ref="X33:X45" si="26">U33*W33</f>
        <v>-1934.1206428831047</v>
      </c>
      <c r="Y33" s="382">
        <f t="shared" ref="Y33:Y45" si="27">Q33</f>
        <v>5.4439567472515146E-2</v>
      </c>
      <c r="Z33" s="343">
        <f t="shared" ref="Z33:Z45" si="28">X33*Y33</f>
        <v>-105.29269123821915</v>
      </c>
      <c r="AA33" s="343">
        <f t="shared" ref="AA33:AA45" si="29">X33-Z33</f>
        <v>-1828.8279516448856</v>
      </c>
    </row>
    <row r="34" spans="1:27">
      <c r="A34" s="339" t="s">
        <v>566</v>
      </c>
      <c r="B34" s="339" t="s">
        <v>695</v>
      </c>
      <c r="C34" s="350">
        <v>1.6799999999999999E-2</v>
      </c>
      <c r="D34" s="350">
        <v>1.8561752563974649E-2</v>
      </c>
      <c r="F34" s="334">
        <v>164543057.55999997</v>
      </c>
      <c r="G34" s="343">
        <v>164501513.64639801</v>
      </c>
      <c r="H34" s="343"/>
      <c r="I34" s="343">
        <f t="shared" si="22"/>
        <v>2764323.3670079992</v>
      </c>
      <c r="J34" s="343">
        <f t="shared" si="22"/>
        <v>2763625.4292594865</v>
      </c>
      <c r="K34" s="343"/>
      <c r="L34" s="332">
        <v>2626359.8899999997</v>
      </c>
      <c r="M34" s="343">
        <f t="shared" si="23"/>
        <v>137265.53925948683</v>
      </c>
      <c r="O34" s="343"/>
      <c r="P34" s="343"/>
      <c r="Q34" s="380">
        <f>'As Filed II-E-1'!L41/'As Filed II-E-1'!K41</f>
        <v>0.33363488366372573</v>
      </c>
      <c r="R34" s="343"/>
      <c r="S34" s="343"/>
      <c r="T34" s="343"/>
      <c r="U34" s="343">
        <f t="shared" si="24"/>
        <v>164501513.64639801</v>
      </c>
      <c r="V34" s="389">
        <v>1.8561752563974649E-2</v>
      </c>
      <c r="W34" s="341">
        <f t="shared" si="25"/>
        <v>1.7617525639746501E-3</v>
      </c>
      <c r="X34" s="386">
        <f t="shared" si="26"/>
        <v>289810.96344425256</v>
      </c>
      <c r="Y34" s="382">
        <f t="shared" si="27"/>
        <v>0.33363488366372573</v>
      </c>
      <c r="Z34" s="343">
        <f t="shared" si="28"/>
        <v>96691.04707319547</v>
      </c>
      <c r="AA34" s="343">
        <f t="shared" si="29"/>
        <v>193119.9163710571</v>
      </c>
    </row>
    <row r="35" spans="1:27">
      <c r="A35" s="339" t="s">
        <v>340</v>
      </c>
      <c r="B35" s="339" t="s">
        <v>696</v>
      </c>
      <c r="C35" s="350">
        <v>2.1399999999999999E-2</v>
      </c>
      <c r="D35" s="350">
        <v>2.2772019466242133E-2</v>
      </c>
      <c r="F35" s="334">
        <v>1543533769.22</v>
      </c>
      <c r="G35" s="343">
        <v>1543248834.720099</v>
      </c>
      <c r="H35" s="343"/>
      <c r="I35" s="343">
        <f t="shared" si="22"/>
        <v>33031622.661307998</v>
      </c>
      <c r="J35" s="343">
        <f t="shared" si="22"/>
        <v>33025525.063010115</v>
      </c>
      <c r="K35" s="343"/>
      <c r="L35" s="332">
        <v>31987350.440000001</v>
      </c>
      <c r="M35" s="343">
        <f t="shared" si="23"/>
        <v>1038174.6230101138</v>
      </c>
      <c r="O35" s="343">
        <f>-59514649</f>
        <v>-59514649</v>
      </c>
      <c r="P35" s="343">
        <f>O35*C35</f>
        <v>-1273613.4886</v>
      </c>
      <c r="Q35" s="380">
        <f>'As Filed II-E-1'!L42/'As Filed II-E-1'!K42</f>
        <v>0.35725560546729357</v>
      </c>
      <c r="R35" s="343">
        <f>P35*Q35</f>
        <v>-455005.55800110503</v>
      </c>
      <c r="S35" s="343">
        <f>P35-R35</f>
        <v>-818607.93059889507</v>
      </c>
      <c r="T35" s="343"/>
      <c r="U35" s="343">
        <f t="shared" si="24"/>
        <v>1483734185.720099</v>
      </c>
      <c r="V35" s="389">
        <v>1.9520200156770754E-2</v>
      </c>
      <c r="W35" s="341">
        <f t="shared" si="25"/>
        <v>-1.8797998432292448E-3</v>
      </c>
      <c r="X35" s="386">
        <f t="shared" si="26"/>
        <v>-2789123.2897105133</v>
      </c>
      <c r="Y35" s="382">
        <f t="shared" si="27"/>
        <v>0.35725560546729357</v>
      </c>
      <c r="Z35" s="343">
        <f t="shared" si="28"/>
        <v>-996429.92958845908</v>
      </c>
      <c r="AA35" s="343">
        <f t="shared" si="29"/>
        <v>-1792693.3601220543</v>
      </c>
    </row>
    <row r="36" spans="1:27">
      <c r="A36" s="339" t="s">
        <v>705</v>
      </c>
      <c r="B36" s="339" t="s">
        <v>706</v>
      </c>
      <c r="C36" s="350">
        <v>0.1</v>
      </c>
      <c r="D36" s="350">
        <v>0.1</v>
      </c>
      <c r="F36" s="334"/>
      <c r="G36" s="343"/>
      <c r="H36" s="343"/>
      <c r="I36" s="343"/>
      <c r="J36" s="343"/>
      <c r="K36" s="343"/>
      <c r="M36" s="343"/>
      <c r="O36" s="343"/>
      <c r="P36" s="343"/>
      <c r="Q36" s="380">
        <f>'As Filed II-E-1'!L43/'As Filed II-E-1'!K43</f>
        <v>0</v>
      </c>
      <c r="R36" s="343"/>
      <c r="S36" s="343"/>
      <c r="T36" s="343"/>
      <c r="U36" s="343">
        <f t="shared" si="24"/>
        <v>0</v>
      </c>
      <c r="V36" s="389"/>
      <c r="W36" s="341">
        <f t="shared" si="25"/>
        <v>-0.1</v>
      </c>
      <c r="X36" s="386">
        <f t="shared" si="26"/>
        <v>0</v>
      </c>
      <c r="Y36" s="382">
        <f t="shared" si="27"/>
        <v>0</v>
      </c>
      <c r="Z36" s="343">
        <f t="shared" si="28"/>
        <v>0</v>
      </c>
      <c r="AA36" s="343">
        <f t="shared" si="29"/>
        <v>0</v>
      </c>
    </row>
    <row r="37" spans="1:27">
      <c r="A37" s="339" t="s">
        <v>570</v>
      </c>
      <c r="B37" s="339" t="s">
        <v>707</v>
      </c>
      <c r="C37" s="350">
        <v>3.8399999999999997E-2</v>
      </c>
      <c r="D37" s="350">
        <v>4.2122581521945972E-2</v>
      </c>
      <c r="F37" s="334">
        <v>1397970176.4199998</v>
      </c>
      <c r="G37" s="343">
        <v>1397481412.9859967</v>
      </c>
      <c r="H37" s="343"/>
      <c r="I37" s="343">
        <f t="shared" ref="I37:J45" si="30">F37*$C37</f>
        <v>53682054.774527989</v>
      </c>
      <c r="J37" s="343">
        <f t="shared" si="30"/>
        <v>53663286.258662269</v>
      </c>
      <c r="K37" s="343"/>
      <c r="L37" s="332">
        <v>49413329</v>
      </c>
      <c r="M37" s="343">
        <f t="shared" si="23"/>
        <v>4249957.2586622685</v>
      </c>
      <c r="O37" s="343"/>
      <c r="P37" s="343"/>
      <c r="Q37" s="380">
        <f>'As Filed II-E-1'!L43/'As Filed II-E-1'!K43</f>
        <v>0</v>
      </c>
      <c r="R37" s="343"/>
      <c r="S37" s="343"/>
      <c r="T37" s="343"/>
      <c r="U37" s="343">
        <f t="shared" si="24"/>
        <v>1397481412.9859967</v>
      </c>
      <c r="V37" s="389">
        <v>3.417650754817448E-2</v>
      </c>
      <c r="W37" s="341">
        <f t="shared" si="25"/>
        <v>-4.2234924518255168E-3</v>
      </c>
      <c r="X37" s="386">
        <f t="shared" si="26"/>
        <v>-5902252.1993128145</v>
      </c>
      <c r="Y37" s="382">
        <f t="shared" si="27"/>
        <v>0</v>
      </c>
      <c r="Z37" s="343">
        <f t="shared" si="28"/>
        <v>0</v>
      </c>
      <c r="AA37" s="343">
        <f t="shared" si="29"/>
        <v>-5902252.1993128145</v>
      </c>
    </row>
    <row r="38" spans="1:27">
      <c r="A38" s="339" t="s">
        <v>572</v>
      </c>
      <c r="B38" s="339" t="s">
        <v>708</v>
      </c>
      <c r="C38" s="350">
        <v>3.2399999999999998E-2</v>
      </c>
      <c r="D38" s="350">
        <v>3.7164644464449052E-2</v>
      </c>
      <c r="F38" s="334">
        <v>1454568543</v>
      </c>
      <c r="G38" s="343">
        <v>1454203535.5834105</v>
      </c>
      <c r="H38" s="343"/>
      <c r="I38" s="343">
        <f t="shared" si="30"/>
        <v>47128020.793200001</v>
      </c>
      <c r="J38" s="343">
        <f t="shared" si="30"/>
        <v>47116194.552902497</v>
      </c>
      <c r="K38" s="343"/>
      <c r="L38" s="332">
        <v>44628001.049999997</v>
      </c>
      <c r="M38" s="343">
        <f t="shared" si="23"/>
        <v>2488193.5029025003</v>
      </c>
      <c r="O38" s="343"/>
      <c r="P38" s="343"/>
      <c r="Q38" s="380">
        <f>'As Filed II-E-1'!L44/'As Filed II-E-1'!K44</f>
        <v>0</v>
      </c>
      <c r="R38" s="343"/>
      <c r="S38" s="343"/>
      <c r="T38" s="343"/>
      <c r="U38" s="343">
        <f t="shared" si="24"/>
        <v>1454203535.5834105</v>
      </c>
      <c r="V38" s="389">
        <v>2.9985748573002617E-2</v>
      </c>
      <c r="W38" s="341">
        <f t="shared" si="25"/>
        <v>-2.4142514269973811E-3</v>
      </c>
      <c r="X38" s="386">
        <f t="shared" si="26"/>
        <v>-3510812.9609268857</v>
      </c>
      <c r="Y38" s="382">
        <f t="shared" si="27"/>
        <v>0</v>
      </c>
      <c r="Z38" s="343">
        <f t="shared" si="28"/>
        <v>0</v>
      </c>
      <c r="AA38" s="343">
        <f t="shared" si="29"/>
        <v>-3510812.9609268857</v>
      </c>
    </row>
    <row r="39" spans="1:27">
      <c r="A39" s="339" t="s">
        <v>576</v>
      </c>
      <c r="B39" s="339" t="s">
        <v>700</v>
      </c>
      <c r="C39" s="350">
        <v>1.9599999999999999E-2</v>
      </c>
      <c r="D39" s="350">
        <v>2.0475866468198316E-2</v>
      </c>
      <c r="F39" s="334">
        <v>787427197.47000015</v>
      </c>
      <c r="G39" s="343">
        <v>787317724.17377222</v>
      </c>
      <c r="H39" s="343"/>
      <c r="I39" s="343">
        <f t="shared" si="30"/>
        <v>15433573.070412003</v>
      </c>
      <c r="J39" s="343">
        <f t="shared" si="30"/>
        <v>15431427.393805934</v>
      </c>
      <c r="K39" s="343"/>
      <c r="L39" s="332">
        <v>14839121.9</v>
      </c>
      <c r="M39" s="343">
        <f t="shared" si="23"/>
        <v>592305.49380593374</v>
      </c>
      <c r="O39" s="343"/>
      <c r="P39" s="343"/>
      <c r="Q39" s="380">
        <f>'As Filed II-E-1'!L45/'As Filed II-E-1'!K45</f>
        <v>0</v>
      </c>
      <c r="R39" s="343"/>
      <c r="S39" s="343"/>
      <c r="T39" s="343"/>
      <c r="U39" s="343">
        <f t="shared" si="24"/>
        <v>787317724.17377222</v>
      </c>
      <c r="V39" s="389">
        <v>2.0475866468198319E-2</v>
      </c>
      <c r="W39" s="341">
        <f t="shared" si="25"/>
        <v>8.7586646819831984E-4</v>
      </c>
      <c r="X39" s="386">
        <f t="shared" si="26"/>
        <v>689585.19442202081</v>
      </c>
      <c r="Y39" s="382">
        <f t="shared" si="27"/>
        <v>0</v>
      </c>
      <c r="Z39" s="343">
        <f t="shared" si="28"/>
        <v>0</v>
      </c>
      <c r="AA39" s="343">
        <f t="shared" si="29"/>
        <v>689585.19442202081</v>
      </c>
    </row>
    <row r="40" spans="1:27">
      <c r="A40" s="339" t="s">
        <v>579</v>
      </c>
      <c r="B40" s="339" t="s">
        <v>701</v>
      </c>
      <c r="C40" s="350">
        <v>3.3399999999999999E-2</v>
      </c>
      <c r="D40" s="350">
        <v>3.4467819385392312E-2</v>
      </c>
      <c r="F40" s="334">
        <v>1468449995.4099996</v>
      </c>
      <c r="G40" s="343">
        <v>1468196384.2952058</v>
      </c>
      <c r="H40" s="343"/>
      <c r="I40" s="343">
        <f t="shared" si="30"/>
        <v>49046229.846693985</v>
      </c>
      <c r="J40" s="343">
        <f t="shared" si="30"/>
        <v>49037759.235459872</v>
      </c>
      <c r="K40" s="343"/>
      <c r="L40" s="332">
        <v>47085253.710000001</v>
      </c>
      <c r="M40" s="343">
        <f t="shared" si="23"/>
        <v>1952505.5254598707</v>
      </c>
      <c r="O40" s="343"/>
      <c r="P40" s="343"/>
      <c r="Q40" s="380">
        <f>'As Filed II-E-1'!L46/'As Filed II-E-1'!K46</f>
        <v>0</v>
      </c>
      <c r="R40" s="343"/>
      <c r="S40" s="343"/>
      <c r="T40" s="343"/>
      <c r="U40" s="343">
        <f t="shared" si="24"/>
        <v>1468196384.2952058</v>
      </c>
      <c r="V40" s="389">
        <v>2.7931330168714297E-2</v>
      </c>
      <c r="W40" s="341">
        <f t="shared" si="25"/>
        <v>-5.4686698312857024E-3</v>
      </c>
      <c r="X40" s="386">
        <f t="shared" si="26"/>
        <v>-8029081.2731979415</v>
      </c>
      <c r="Y40" s="382">
        <f t="shared" si="27"/>
        <v>0</v>
      </c>
      <c r="Z40" s="343">
        <f t="shared" si="28"/>
        <v>0</v>
      </c>
      <c r="AA40" s="343">
        <f t="shared" si="29"/>
        <v>-8029081.2731979415</v>
      </c>
    </row>
    <row r="41" spans="1:27">
      <c r="A41" s="339" t="s">
        <v>583</v>
      </c>
      <c r="B41" s="339" t="s">
        <v>709</v>
      </c>
      <c r="C41" s="350">
        <v>3.7100000000000001E-2</v>
      </c>
      <c r="D41" s="350">
        <v>4.1641623704270186E-2</v>
      </c>
      <c r="F41" s="334">
        <v>1999539465.3700004</v>
      </c>
      <c r="G41" s="343">
        <v>1998918950.2840822</v>
      </c>
      <c r="H41" s="343"/>
      <c r="I41" s="343">
        <f t="shared" si="30"/>
        <v>74182914.165227011</v>
      </c>
      <c r="J41" s="343">
        <f t="shared" si="30"/>
        <v>74159893.055539444</v>
      </c>
      <c r="K41" s="343"/>
      <c r="L41" s="332">
        <v>66346290.239999995</v>
      </c>
      <c r="M41" s="343">
        <f t="shared" si="23"/>
        <v>7813602.8155394495</v>
      </c>
      <c r="O41" s="343"/>
      <c r="P41" s="343"/>
      <c r="Q41" s="380">
        <f>'As Filed II-E-1'!L47/'As Filed II-E-1'!K47</f>
        <v>0</v>
      </c>
      <c r="R41" s="343"/>
      <c r="S41" s="343"/>
      <c r="T41" s="343"/>
      <c r="U41" s="343">
        <f t="shared" si="24"/>
        <v>1998918950.2840822</v>
      </c>
      <c r="V41" s="389">
        <v>3.5176967239670877E-2</v>
      </c>
      <c r="W41" s="341">
        <f t="shared" si="25"/>
        <v>-1.9230327603291242E-3</v>
      </c>
      <c r="X41" s="386">
        <f t="shared" si="26"/>
        <v>-3843986.6266389941</v>
      </c>
      <c r="Y41" s="382">
        <f t="shared" si="27"/>
        <v>0</v>
      </c>
      <c r="Z41" s="343">
        <f t="shared" si="28"/>
        <v>0</v>
      </c>
      <c r="AA41" s="343">
        <f t="shared" si="29"/>
        <v>-3843986.6266389941</v>
      </c>
    </row>
    <row r="42" spans="1:27">
      <c r="A42" s="339" t="s">
        <v>587</v>
      </c>
      <c r="B42" s="339" t="s">
        <v>710</v>
      </c>
      <c r="C42" s="350">
        <v>3.7600000000000001E-2</v>
      </c>
      <c r="D42" s="350">
        <v>2.8850491427067238E-2</v>
      </c>
      <c r="F42" s="334">
        <v>256120152.17999998</v>
      </c>
      <c r="G42" s="343">
        <v>256082616.00875428</v>
      </c>
      <c r="H42" s="343"/>
      <c r="I42" s="343">
        <f t="shared" si="30"/>
        <v>9630117.7219679989</v>
      </c>
      <c r="J42" s="343">
        <f t="shared" si="30"/>
        <v>9628706.3619291615</v>
      </c>
      <c r="K42" s="343"/>
      <c r="L42" s="332">
        <v>9351658.5800000001</v>
      </c>
      <c r="M42" s="343">
        <f t="shared" si="23"/>
        <v>277047.7819291614</v>
      </c>
      <c r="O42" s="343"/>
      <c r="P42" s="343"/>
      <c r="Q42" s="380">
        <f>'As Filed II-E-1'!L48/'As Filed II-E-1'!K48</f>
        <v>0</v>
      </c>
      <c r="R42" s="343"/>
      <c r="S42" s="343"/>
      <c r="T42" s="343"/>
      <c r="U42" s="343">
        <f t="shared" si="24"/>
        <v>256082616.00875428</v>
      </c>
      <c r="V42" s="389">
        <v>2.8850491427067242E-2</v>
      </c>
      <c r="W42" s="341">
        <f t="shared" si="25"/>
        <v>-8.7495085729327599E-3</v>
      </c>
      <c r="X42" s="386">
        <f t="shared" si="26"/>
        <v>-2240597.0441476437</v>
      </c>
      <c r="Y42" s="382">
        <f t="shared" si="27"/>
        <v>0</v>
      </c>
      <c r="Z42" s="343">
        <f t="shared" si="28"/>
        <v>0</v>
      </c>
      <c r="AA42" s="343">
        <f t="shared" si="29"/>
        <v>-2240597.0441476437</v>
      </c>
    </row>
    <row r="43" spans="1:27">
      <c r="A43" s="339" t="s">
        <v>591</v>
      </c>
      <c r="B43" s="339" t="s">
        <v>711</v>
      </c>
      <c r="C43" s="350">
        <v>3.32E-2</v>
      </c>
      <c r="D43" s="350">
        <v>2.1388077916908547E-2</v>
      </c>
      <c r="F43" s="334">
        <v>81476042.219999999</v>
      </c>
      <c r="G43" s="343">
        <v>81470148.694945917</v>
      </c>
      <c r="H43" s="343"/>
      <c r="I43" s="343">
        <f t="shared" si="30"/>
        <v>2705004.601704</v>
      </c>
      <c r="J43" s="343">
        <f t="shared" si="30"/>
        <v>2704808.9366722046</v>
      </c>
      <c r="K43" s="343"/>
      <c r="L43" s="332">
        <v>2642275.66</v>
      </c>
      <c r="M43" s="343">
        <f t="shared" si="23"/>
        <v>62533.276672204491</v>
      </c>
      <c r="O43" s="343"/>
      <c r="P43" s="343"/>
      <c r="Q43" s="380">
        <f>'As Filed II-E-1'!L49/'As Filed II-E-1'!K49</f>
        <v>0</v>
      </c>
      <c r="R43" s="343"/>
      <c r="S43" s="343"/>
      <c r="T43" s="343"/>
      <c r="U43" s="343">
        <f t="shared" si="24"/>
        <v>81470148.694945917</v>
      </c>
      <c r="V43" s="389">
        <v>2.1388077916908547E-2</v>
      </c>
      <c r="W43" s="341">
        <f t="shared" si="25"/>
        <v>-1.1811922083091453E-2</v>
      </c>
      <c r="X43" s="386">
        <f t="shared" si="26"/>
        <v>-962319.04848257604</v>
      </c>
      <c r="Y43" s="382">
        <f t="shared" si="27"/>
        <v>0</v>
      </c>
      <c r="Z43" s="343">
        <f t="shared" si="28"/>
        <v>0</v>
      </c>
      <c r="AA43" s="343">
        <f t="shared" si="29"/>
        <v>-962319.04848257604</v>
      </c>
    </row>
    <row r="44" spans="1:27">
      <c r="A44" s="339" t="s">
        <v>599</v>
      </c>
      <c r="B44" s="339" t="s">
        <v>712</v>
      </c>
      <c r="C44" s="350">
        <v>4.7699999999999999E-2</v>
      </c>
      <c r="D44" s="350">
        <v>4.4746966558739665E-2</v>
      </c>
      <c r="F44" s="334">
        <v>256502384.41999999</v>
      </c>
      <c r="G44" s="343">
        <v>256440582.07402629</v>
      </c>
      <c r="H44" s="343"/>
      <c r="I44" s="343">
        <f t="shared" si="30"/>
        <v>12235163.736833999</v>
      </c>
      <c r="J44" s="343">
        <f t="shared" si="30"/>
        <v>12232215.764931053</v>
      </c>
      <c r="K44" s="343"/>
      <c r="L44" s="332">
        <v>8789820.6300000008</v>
      </c>
      <c r="M44" s="343">
        <f t="shared" si="23"/>
        <v>3442395.1349310521</v>
      </c>
      <c r="O44" s="343"/>
      <c r="P44" s="343"/>
      <c r="Q44" s="380">
        <f>'As Filed II-E-1'!L51/'As Filed II-E-1'!K51</f>
        <v>0</v>
      </c>
      <c r="R44" s="343"/>
      <c r="S44" s="343"/>
      <c r="T44" s="343"/>
      <c r="U44" s="343">
        <f t="shared" si="24"/>
        <v>256440582.07402629</v>
      </c>
      <c r="V44" s="389">
        <v>4.4746966558739665E-2</v>
      </c>
      <c r="W44" s="341">
        <f t="shared" si="25"/>
        <v>-2.9530334412603346E-3</v>
      </c>
      <c r="X44" s="386">
        <f t="shared" si="26"/>
        <v>-757277.6145608651</v>
      </c>
      <c r="Y44" s="382">
        <f t="shared" si="27"/>
        <v>0</v>
      </c>
      <c r="Z44" s="343">
        <f t="shared" si="28"/>
        <v>0</v>
      </c>
      <c r="AA44" s="343">
        <f t="shared" si="29"/>
        <v>-757277.6145608651</v>
      </c>
    </row>
    <row r="45" spans="1:27">
      <c r="A45" s="415" t="s">
        <v>713</v>
      </c>
      <c r="B45" s="415" t="s">
        <v>714</v>
      </c>
      <c r="C45" s="350">
        <v>3.09E-2</v>
      </c>
      <c r="D45" s="350">
        <v>3.4548405175937248E-2</v>
      </c>
      <c r="F45" s="334">
        <f>770277087.14+14830396.34+290.39</f>
        <v>785107773.87</v>
      </c>
      <c r="G45" s="343">
        <f>770190595.829822+14828708.8504852</f>
        <v>785019304.68030715</v>
      </c>
      <c r="H45" s="343"/>
      <c r="I45" s="343">
        <f t="shared" si="30"/>
        <v>24259830.212583002</v>
      </c>
      <c r="J45" s="343">
        <f t="shared" si="30"/>
        <v>24257096.514621492</v>
      </c>
      <c r="K45" s="343"/>
      <c r="L45" s="332">
        <v>23938423</v>
      </c>
      <c r="M45" s="343">
        <f t="shared" si="23"/>
        <v>318673.51462149248</v>
      </c>
      <c r="O45" s="343"/>
      <c r="P45" s="343"/>
      <c r="Q45" s="380">
        <f>'As Filed II-E-1'!L52/'As Filed II-E-1'!K52</f>
        <v>0</v>
      </c>
      <c r="R45" s="343"/>
      <c r="S45" s="343"/>
      <c r="T45" s="343"/>
      <c r="U45" s="343">
        <f t="shared" si="24"/>
        <v>785019304.68030715</v>
      </c>
      <c r="V45" s="389">
        <v>3.4548405175937248E-2</v>
      </c>
      <c r="W45" s="341">
        <f t="shared" si="25"/>
        <v>3.6484051759372478E-3</v>
      </c>
      <c r="X45" s="386">
        <f t="shared" si="26"/>
        <v>2864068.4944062917</v>
      </c>
      <c r="Y45" s="382">
        <f t="shared" si="27"/>
        <v>0</v>
      </c>
      <c r="Z45" s="343">
        <f t="shared" si="28"/>
        <v>0</v>
      </c>
      <c r="AA45" s="343">
        <f t="shared" si="29"/>
        <v>2864068.4944062917</v>
      </c>
    </row>
    <row r="46" spans="1:27">
      <c r="A46" s="355"/>
      <c r="B46" s="355"/>
      <c r="C46" s="350"/>
      <c r="D46" s="350"/>
      <c r="F46" s="345"/>
      <c r="G46" s="328"/>
      <c r="H46" s="328"/>
      <c r="I46" s="328"/>
      <c r="J46" s="343"/>
      <c r="K46" s="343"/>
      <c r="O46" s="328"/>
      <c r="P46" s="328"/>
      <c r="Q46" s="384"/>
      <c r="R46" s="328"/>
      <c r="S46" s="328"/>
      <c r="T46" s="328"/>
      <c r="U46" s="343">
        <f t="shared" si="24"/>
        <v>0</v>
      </c>
      <c r="V46" s="389"/>
      <c r="W46" s="350"/>
      <c r="X46" s="390"/>
      <c r="Y46" s="384"/>
      <c r="Z46" s="328"/>
      <c r="AA46" s="328"/>
    </row>
    <row r="47" spans="1:27" ht="12" thickBot="1">
      <c r="A47" s="416" t="s">
        <v>715</v>
      </c>
      <c r="B47" s="416"/>
      <c r="C47" s="352"/>
      <c r="D47" s="356"/>
      <c r="E47" s="352"/>
      <c r="F47" s="348">
        <f>SUM(F33:F46)</f>
        <v>10196598302.540001</v>
      </c>
      <c r="G47" s="348">
        <f>SUM(G33:G46)</f>
        <v>10194240402.315928</v>
      </c>
      <c r="H47" s="348"/>
      <c r="I47" s="348">
        <f>SUM(I33:I46)</f>
        <v>324119931.00516599</v>
      </c>
      <c r="J47" s="348">
        <f>SUM(J33:J46)</f>
        <v>324041609.19191194</v>
      </c>
      <c r="K47" s="348"/>
      <c r="L47" s="348">
        <f>SUM(L33:L46)</f>
        <v>301668037.30000001</v>
      </c>
      <c r="M47" s="348">
        <f>SUM(M33:M46)</f>
        <v>22373571.891911943</v>
      </c>
      <c r="O47" s="348">
        <f t="shared" ref="O47:S47" si="31">SUM(O33:O46)</f>
        <v>-59514649</v>
      </c>
      <c r="P47" s="348">
        <f t="shared" si="31"/>
        <v>-1273613.4886</v>
      </c>
      <c r="Q47" s="383"/>
      <c r="R47" s="348">
        <f t="shared" si="31"/>
        <v>-455005.55800110503</v>
      </c>
      <c r="S47" s="348">
        <f t="shared" si="31"/>
        <v>-818607.93059889507</v>
      </c>
      <c r="T47" s="383"/>
      <c r="U47" s="348">
        <f t="shared" ref="U47" si="32">SUM(U33:U46)</f>
        <v>10134725753.315928</v>
      </c>
      <c r="V47" s="391"/>
      <c r="W47" s="356"/>
      <c r="X47" s="388">
        <f t="shared" ref="X47:AA47" si="33">SUM(X33:X46)</f>
        <v>-24193919.525348552</v>
      </c>
      <c r="Y47" s="383"/>
      <c r="Z47" s="348">
        <f t="shared" si="33"/>
        <v>-899844.17520650185</v>
      </c>
      <c r="AA47" s="348">
        <f t="shared" si="33"/>
        <v>-23294075.350142051</v>
      </c>
    </row>
    <row r="48" spans="1:27" ht="12" thickTop="1">
      <c r="A48" s="331" t="s">
        <v>378</v>
      </c>
      <c r="C48" s="354"/>
      <c r="I48" s="343"/>
      <c r="J48" s="343"/>
      <c r="K48" s="343"/>
      <c r="Q48" s="392"/>
      <c r="V48" s="393"/>
      <c r="X48" s="393"/>
      <c r="Y48" s="392"/>
    </row>
    <row r="49" spans="1:27">
      <c r="A49" s="413" t="s">
        <v>716</v>
      </c>
      <c r="B49" s="413">
        <v>0</v>
      </c>
      <c r="C49" s="413">
        <v>0</v>
      </c>
      <c r="I49" s="343"/>
      <c r="J49" s="343"/>
      <c r="K49" s="343"/>
      <c r="V49" s="393"/>
      <c r="X49" s="393"/>
      <c r="Y49" s="392"/>
    </row>
    <row r="50" spans="1:27">
      <c r="A50" s="339" t="s">
        <v>620</v>
      </c>
      <c r="B50" s="339" t="s">
        <v>694</v>
      </c>
      <c r="C50" s="350">
        <v>1.7999999999999999E-2</v>
      </c>
      <c r="D50" s="350">
        <v>1.769233110601005E-2</v>
      </c>
      <c r="F50" s="334">
        <v>1021979.91</v>
      </c>
      <c r="G50" s="343">
        <v>1021979.91</v>
      </c>
      <c r="H50" s="343"/>
      <c r="I50" s="343">
        <f t="shared" ref="I50:J54" si="34">F50*$C50</f>
        <v>18395.63838</v>
      </c>
      <c r="J50" s="343">
        <f t="shared" si="34"/>
        <v>18395.63838</v>
      </c>
      <c r="K50" s="343"/>
      <c r="L50" s="332">
        <v>18387.36</v>
      </c>
      <c r="M50" s="343">
        <f t="shared" ref="M50:M54" si="35">J50-L50</f>
        <v>8.2783799999997427</v>
      </c>
      <c r="O50" s="343"/>
      <c r="P50" s="343"/>
      <c r="Q50" s="394">
        <f>'As Filed II-E-1'!L60/'As Filed II-E-1'!K60</f>
        <v>0.8494009339185542</v>
      </c>
      <c r="R50" s="343"/>
      <c r="S50" s="343"/>
      <c r="T50" s="343"/>
      <c r="U50" s="343">
        <f t="shared" ref="U50:U55" si="36">G50+O50</f>
        <v>1021979.91</v>
      </c>
      <c r="V50" s="389">
        <v>1.769233110601005E-2</v>
      </c>
      <c r="W50" s="341">
        <f t="shared" ref="W50:W55" si="37">V50-C50</f>
        <v>-3.0766889398994857E-4</v>
      </c>
      <c r="X50" s="386">
        <f t="shared" ref="X50:X55" si="38">U50*W50</f>
        <v>-314.43142858964717</v>
      </c>
      <c r="Y50" s="382">
        <f t="shared" ref="Y50:Y55" si="39">Q50</f>
        <v>0.8494009339185542</v>
      </c>
      <c r="Z50" s="343">
        <f t="shared" ref="Z50:Z55" si="40">X50*Y50</f>
        <v>-267.07834909739148</v>
      </c>
      <c r="AA50" s="343">
        <f t="shared" ref="AA50:AA55" si="41">X50-Z50</f>
        <v>-47.353079492255688</v>
      </c>
    </row>
    <row r="51" spans="1:27">
      <c r="A51" s="339" t="s">
        <v>624</v>
      </c>
      <c r="B51" s="339" t="s">
        <v>695</v>
      </c>
      <c r="C51" s="350">
        <v>2.0500000000000001E-2</v>
      </c>
      <c r="D51" s="350">
        <v>1.7299197805641504E-2</v>
      </c>
      <c r="F51" s="334">
        <v>348826577.63</v>
      </c>
      <c r="G51" s="343">
        <v>348808361.36721843</v>
      </c>
      <c r="H51" s="343"/>
      <c r="I51" s="343">
        <f t="shared" si="34"/>
        <v>7150944.8414150001</v>
      </c>
      <c r="J51" s="343">
        <f t="shared" si="34"/>
        <v>7150571.4080279786</v>
      </c>
      <c r="K51" s="343"/>
      <c r="L51" s="332">
        <v>5873505.54</v>
      </c>
      <c r="M51" s="343">
        <f t="shared" si="35"/>
        <v>1277065.8680279786</v>
      </c>
      <c r="O51" s="343"/>
      <c r="P51" s="343"/>
      <c r="Q51" s="394">
        <f>'As Filed II-E-1'!L61/'As Filed II-E-1'!K61</f>
        <v>0.11221830945366661</v>
      </c>
      <c r="R51" s="343"/>
      <c r="S51" s="343"/>
      <c r="T51" s="343"/>
      <c r="U51" s="343">
        <f t="shared" si="36"/>
        <v>348808361.36721843</v>
      </c>
      <c r="V51" s="389">
        <v>1.4377276124035507E-2</v>
      </c>
      <c r="W51" s="341">
        <f t="shared" si="37"/>
        <v>-6.1227238759644937E-3</v>
      </c>
      <c r="X51" s="386">
        <f t="shared" si="38"/>
        <v>-2135657.2822791194</v>
      </c>
      <c r="Y51" s="382">
        <f t="shared" si="39"/>
        <v>0.11221830945366661</v>
      </c>
      <c r="Z51" s="343">
        <f t="shared" si="40"/>
        <v>-239659.84978977483</v>
      </c>
      <c r="AA51" s="343">
        <f t="shared" si="41"/>
        <v>-1895997.4324893446</v>
      </c>
    </row>
    <row r="52" spans="1:27" ht="12.75" customHeight="1">
      <c r="A52" s="339" t="s">
        <v>632</v>
      </c>
      <c r="B52" s="339" t="s">
        <v>717</v>
      </c>
      <c r="C52" s="350">
        <v>6.7299999999999999E-2</v>
      </c>
      <c r="D52" s="350">
        <v>5.9611149007499011E-2</v>
      </c>
      <c r="F52" s="334">
        <v>184252805.81</v>
      </c>
      <c r="G52" s="343">
        <v>184206739.15844402</v>
      </c>
      <c r="H52" s="343"/>
      <c r="I52" s="343">
        <f t="shared" si="34"/>
        <v>12400213.831013</v>
      </c>
      <c r="J52" s="343">
        <f t="shared" si="34"/>
        <v>12397113.545363283</v>
      </c>
      <c r="K52" s="343"/>
      <c r="L52" s="332">
        <v>11856529.959999999</v>
      </c>
      <c r="M52" s="343">
        <f t="shared" si="35"/>
        <v>540583.58536328375</v>
      </c>
      <c r="O52" s="343"/>
      <c r="P52" s="343"/>
      <c r="Q52" s="394">
        <f>'As Filed II-E-1'!L62/'As Filed II-E-1'!K62</f>
        <v>1.7183593021023881E-2</v>
      </c>
      <c r="R52" s="343"/>
      <c r="S52" s="343"/>
      <c r="T52" s="343"/>
      <c r="U52" s="343">
        <f t="shared" si="36"/>
        <v>184206739.15844402</v>
      </c>
      <c r="V52" s="389">
        <v>5.9611149007499011E-2</v>
      </c>
      <c r="W52" s="341">
        <f t="shared" si="37"/>
        <v>-7.6888509925009882E-3</v>
      </c>
      <c r="X52" s="386">
        <f t="shared" si="38"/>
        <v>-1416338.1692037729</v>
      </c>
      <c r="Y52" s="382">
        <f t="shared" si="39"/>
        <v>1.7183593021023881E-2</v>
      </c>
      <c r="Z52" s="343">
        <f t="shared" si="40"/>
        <v>-24337.778679739691</v>
      </c>
      <c r="AA52" s="343">
        <f t="shared" si="41"/>
        <v>-1392000.3905240332</v>
      </c>
    </row>
    <row r="53" spans="1:27">
      <c r="A53" s="339" t="s">
        <v>648</v>
      </c>
      <c r="B53" s="339" t="s">
        <v>718</v>
      </c>
      <c r="C53" s="350">
        <v>5.0999999999999997E-2</v>
      </c>
      <c r="D53" s="350">
        <v>6.0312903875534868E-2</v>
      </c>
      <c r="F53" s="334">
        <v>35176485.909999996</v>
      </c>
      <c r="G53" s="343">
        <v>35164998.93213746</v>
      </c>
      <c r="H53" s="343"/>
      <c r="I53" s="343">
        <f t="shared" si="34"/>
        <v>1794000.7814099996</v>
      </c>
      <c r="J53" s="343">
        <f t="shared" si="34"/>
        <v>1793414.9455390102</v>
      </c>
      <c r="K53" s="343"/>
      <c r="L53" s="332">
        <v>1613145.58</v>
      </c>
      <c r="M53" s="343">
        <f t="shared" si="35"/>
        <v>180269.36553901015</v>
      </c>
      <c r="O53" s="343"/>
      <c r="P53" s="343"/>
      <c r="Q53" s="394">
        <v>0</v>
      </c>
      <c r="R53" s="343"/>
      <c r="S53" s="343"/>
      <c r="T53" s="343"/>
      <c r="U53" s="343">
        <f t="shared" si="36"/>
        <v>35164998.93213746</v>
      </c>
      <c r="V53" s="389">
        <v>6.0312903875534875E-2</v>
      </c>
      <c r="W53" s="341">
        <f t="shared" si="37"/>
        <v>9.3129038755348781E-3</v>
      </c>
      <c r="X53" s="386">
        <f t="shared" si="38"/>
        <v>327488.25483828282</v>
      </c>
      <c r="Y53" s="382">
        <f t="shared" si="39"/>
        <v>0</v>
      </c>
      <c r="Z53" s="343">
        <f t="shared" si="40"/>
        <v>0</v>
      </c>
      <c r="AA53" s="343">
        <f t="shared" si="41"/>
        <v>327488.25483828282</v>
      </c>
    </row>
    <row r="54" spans="1:27">
      <c r="A54" s="339" t="s">
        <v>652</v>
      </c>
      <c r="B54" s="339" t="s">
        <v>719</v>
      </c>
      <c r="C54" s="350">
        <v>5.0799999999999998E-2</v>
      </c>
      <c r="D54" s="350">
        <v>5.1665634665752268E-2</v>
      </c>
      <c r="F54" s="334">
        <v>496938661.9799999</v>
      </c>
      <c r="G54" s="343">
        <v>496884011.39276445</v>
      </c>
      <c r="H54" s="343"/>
      <c r="I54" s="343">
        <f t="shared" si="34"/>
        <v>25244484.028583992</v>
      </c>
      <c r="J54" s="343">
        <f t="shared" si="34"/>
        <v>25241707.778752431</v>
      </c>
      <c r="K54" s="343"/>
      <c r="L54" s="332">
        <v>20876302.199999999</v>
      </c>
      <c r="M54" s="343">
        <f t="shared" si="35"/>
        <v>4365405.578752432</v>
      </c>
      <c r="O54" s="343"/>
      <c r="P54" s="343"/>
      <c r="Q54" s="394">
        <f>'As Filed II-E-1'!L64/'As Filed II-E-1'!K64</f>
        <v>0.34760254815494002</v>
      </c>
      <c r="R54" s="343"/>
      <c r="S54" s="343"/>
      <c r="T54" s="343"/>
      <c r="U54" s="343">
        <f t="shared" si="36"/>
        <v>496884011.39276445</v>
      </c>
      <c r="V54" s="389">
        <v>5.1665634665752268E-2</v>
      </c>
      <c r="W54" s="341">
        <f t="shared" si="37"/>
        <v>8.6563466575226983E-4</v>
      </c>
      <c r="X54" s="386">
        <f t="shared" si="38"/>
        <v>430120.0251196227</v>
      </c>
      <c r="Y54" s="382">
        <f t="shared" si="39"/>
        <v>0.34760254815494002</v>
      </c>
      <c r="Z54" s="343">
        <f t="shared" si="40"/>
        <v>149510.81674404765</v>
      </c>
      <c r="AA54" s="343">
        <f t="shared" si="41"/>
        <v>280609.20837557502</v>
      </c>
    </row>
    <row r="55" spans="1:27">
      <c r="A55" s="357" t="s">
        <v>720</v>
      </c>
      <c r="B55" s="357" t="s">
        <v>721</v>
      </c>
      <c r="C55" s="350">
        <v>5.0799999999999998E-2</v>
      </c>
      <c r="D55" s="351">
        <v>8.7545860295012434E-2</v>
      </c>
      <c r="F55" s="345"/>
      <c r="G55" s="343"/>
      <c r="H55" s="343"/>
      <c r="I55" s="343"/>
      <c r="J55" s="343"/>
      <c r="K55" s="343"/>
      <c r="O55" s="343"/>
      <c r="P55" s="343"/>
      <c r="Q55" s="395">
        <f>'As Filed II-E-1'!L65/'As Filed II-E-1'!K65</f>
        <v>6.9498060623135764E-3</v>
      </c>
      <c r="R55" s="343"/>
      <c r="S55" s="343"/>
      <c r="T55" s="343"/>
      <c r="U55" s="343">
        <f t="shared" si="36"/>
        <v>0</v>
      </c>
      <c r="V55" s="385">
        <v>8.7545860295012434E-2</v>
      </c>
      <c r="W55" s="341">
        <f t="shared" si="37"/>
        <v>3.6745860295012436E-2</v>
      </c>
      <c r="X55" s="386">
        <f t="shared" si="38"/>
        <v>0</v>
      </c>
      <c r="Y55" s="382">
        <f t="shared" si="39"/>
        <v>6.9498060623135764E-3</v>
      </c>
      <c r="Z55" s="343">
        <f t="shared" si="40"/>
        <v>0</v>
      </c>
      <c r="AA55" s="343">
        <f t="shared" si="41"/>
        <v>0</v>
      </c>
    </row>
    <row r="56" spans="1:27" ht="12" thickBot="1">
      <c r="A56" s="416" t="s">
        <v>722</v>
      </c>
      <c r="B56" s="416">
        <v>0</v>
      </c>
      <c r="C56" s="352"/>
      <c r="D56" s="352"/>
      <c r="F56" s="348">
        <f>SUM(F50:F55)</f>
        <v>1066216511.2399999</v>
      </c>
      <c r="G56" s="348">
        <f>SUM(G50:G55)</f>
        <v>1066086090.7605644</v>
      </c>
      <c r="H56" s="348"/>
      <c r="I56" s="348">
        <f>SUM(I50:I55)</f>
        <v>46608039.120801993</v>
      </c>
      <c r="J56" s="348">
        <f>SUM(J50:J55)</f>
        <v>46601203.316062704</v>
      </c>
      <c r="K56" s="348"/>
      <c r="L56" s="348">
        <f>SUM(L50:L55)</f>
        <v>40237870.640000001</v>
      </c>
      <c r="M56" s="348">
        <f>SUM(M50:M55)</f>
        <v>6363332.676062705</v>
      </c>
      <c r="O56" s="348">
        <f t="shared" ref="O56:S56" si="42">SUM(O50:O55)</f>
        <v>0</v>
      </c>
      <c r="P56" s="348">
        <f t="shared" si="42"/>
        <v>0</v>
      </c>
      <c r="Q56" s="383"/>
      <c r="R56" s="348">
        <f t="shared" si="42"/>
        <v>0</v>
      </c>
      <c r="S56" s="348">
        <f t="shared" si="42"/>
        <v>0</v>
      </c>
      <c r="T56" s="383"/>
      <c r="U56" s="348">
        <f t="shared" ref="U56" si="43">SUM(U50:U55)</f>
        <v>1066086090.7605644</v>
      </c>
      <c r="V56" s="396"/>
      <c r="W56" s="352"/>
      <c r="X56" s="388">
        <f t="shared" ref="X56:AA56" si="44">SUM(X50:X55)</f>
        <v>-2794701.6029535765</v>
      </c>
      <c r="Y56" s="383"/>
      <c r="Z56" s="348">
        <f t="shared" si="44"/>
        <v>-114753.89007456429</v>
      </c>
      <c r="AA56" s="348">
        <f t="shared" si="44"/>
        <v>-2679947.7128790123</v>
      </c>
    </row>
    <row r="57" spans="1:27" ht="12" thickTop="1">
      <c r="F57" s="345"/>
      <c r="I57" s="343"/>
      <c r="J57" s="343"/>
      <c r="K57" s="343"/>
      <c r="Q57" s="392"/>
      <c r="V57" s="393"/>
      <c r="X57" s="393"/>
      <c r="Y57" s="392"/>
    </row>
    <row r="58" spans="1:27">
      <c r="F58" s="345"/>
      <c r="I58" s="343"/>
      <c r="J58" s="343"/>
      <c r="K58" s="343"/>
      <c r="V58" s="393"/>
      <c r="X58" s="393"/>
      <c r="Y58" s="392"/>
    </row>
    <row r="59" spans="1:27">
      <c r="F59" s="345"/>
      <c r="I59" s="343"/>
      <c r="J59" s="343"/>
      <c r="K59" s="343"/>
      <c r="V59" s="393"/>
      <c r="X59" s="393"/>
      <c r="Y59" s="392"/>
    </row>
    <row r="60" spans="1:27">
      <c r="A60" s="413" t="s">
        <v>723</v>
      </c>
      <c r="B60" s="413">
        <v>0</v>
      </c>
      <c r="C60" s="413">
        <v>0</v>
      </c>
      <c r="F60" s="345"/>
      <c r="G60" s="343"/>
      <c r="H60" s="343"/>
      <c r="I60" s="343"/>
      <c r="J60" s="343"/>
      <c r="K60" s="343"/>
      <c r="O60" s="343"/>
      <c r="P60" s="343"/>
      <c r="Q60" s="394"/>
      <c r="R60" s="343"/>
      <c r="S60" s="343"/>
      <c r="T60" s="343"/>
      <c r="U60" s="343"/>
      <c r="V60" s="393"/>
      <c r="X60" s="386"/>
      <c r="Y60" s="397"/>
      <c r="Z60" s="343"/>
      <c r="AA60" s="343"/>
    </row>
    <row r="61" spans="1:27">
      <c r="A61" s="339" t="s">
        <v>628</v>
      </c>
      <c r="B61" s="339" t="s">
        <v>724</v>
      </c>
      <c r="C61" s="350">
        <v>4.1700000000000001E-2</v>
      </c>
      <c r="D61" s="350">
        <v>4.1700000000000001E-2</v>
      </c>
      <c r="F61" s="334">
        <v>15084158.370000001</v>
      </c>
      <c r="G61" s="343">
        <v>15083227.392708808</v>
      </c>
      <c r="H61" s="343"/>
      <c r="I61" s="343">
        <f t="shared" ref="I61:J66" si="45">F61*$C61</f>
        <v>629009.40402900008</v>
      </c>
      <c r="J61" s="343">
        <f t="shared" si="45"/>
        <v>628970.58227595733</v>
      </c>
      <c r="K61" s="343"/>
      <c r="L61" s="332">
        <v>1766244.8</v>
      </c>
      <c r="M61" s="343">
        <f t="shared" ref="M61:M66" si="46">J61-L61</f>
        <v>-1137274.2177240427</v>
      </c>
      <c r="O61" s="343"/>
      <c r="P61" s="343"/>
      <c r="Q61" s="394">
        <f>'As Filed II-E-1'!L62/'As Filed II-E-1'!K62</f>
        <v>1.7183593021023881E-2</v>
      </c>
      <c r="R61" s="343"/>
      <c r="S61" s="343"/>
      <c r="T61" s="343"/>
      <c r="U61" s="343">
        <f t="shared" ref="U61:U66" si="47">G61+O61</f>
        <v>15083227.392708808</v>
      </c>
      <c r="V61" s="389">
        <v>4.1700000000000001E-2</v>
      </c>
      <c r="W61" s="341">
        <f t="shared" ref="W61:W66" si="48">V61-C61</f>
        <v>0</v>
      </c>
      <c r="X61" s="386">
        <f t="shared" ref="X61:X66" si="49">U61*W61</f>
        <v>0</v>
      </c>
      <c r="Y61" s="382">
        <f t="shared" ref="Y61:Y66" si="50">Q61</f>
        <v>1.7183593021023881E-2</v>
      </c>
      <c r="Z61" s="343">
        <f t="shared" ref="Z61:Z66" si="51">X61*Y61</f>
        <v>0</v>
      </c>
      <c r="AA61" s="343">
        <f t="shared" ref="AA61:AA66" si="52">X61-Z61</f>
        <v>0</v>
      </c>
    </row>
    <row r="62" spans="1:27">
      <c r="A62" s="339" t="s">
        <v>636</v>
      </c>
      <c r="B62" s="339" t="s">
        <v>725</v>
      </c>
      <c r="C62" s="350">
        <v>5.2600000000000001E-2</v>
      </c>
      <c r="D62" s="350">
        <v>5.2631578947368418E-2</v>
      </c>
      <c r="F62" s="334">
        <v>1053132.1400000001</v>
      </c>
      <c r="G62" s="343">
        <v>1052644.2987013815</v>
      </c>
      <c r="H62" s="343"/>
      <c r="I62" s="343">
        <f t="shared" si="45"/>
        <v>55394.750564000009</v>
      </c>
      <c r="J62" s="343">
        <f t="shared" si="45"/>
        <v>55369.090111692669</v>
      </c>
      <c r="K62" s="343"/>
      <c r="L62" s="332">
        <v>28595.18</v>
      </c>
      <c r="M62" s="343">
        <f t="shared" si="46"/>
        <v>26773.910111692669</v>
      </c>
      <c r="O62" s="343"/>
      <c r="P62" s="343"/>
      <c r="Q62" s="394">
        <f>'As Filed II-E-1'!L64/'As Filed II-E-1'!K64</f>
        <v>0.34760254815494002</v>
      </c>
      <c r="R62" s="343"/>
      <c r="S62" s="343"/>
      <c r="T62" s="343"/>
      <c r="U62" s="343">
        <f t="shared" si="47"/>
        <v>1052644.2987013815</v>
      </c>
      <c r="V62" s="389">
        <v>5.2600000000000001E-2</v>
      </c>
      <c r="W62" s="341">
        <f t="shared" si="48"/>
        <v>0</v>
      </c>
      <c r="X62" s="386">
        <f t="shared" si="49"/>
        <v>0</v>
      </c>
      <c r="Y62" s="382">
        <f t="shared" si="50"/>
        <v>0.34760254815494002</v>
      </c>
      <c r="Z62" s="343">
        <f t="shared" si="51"/>
        <v>0</v>
      </c>
      <c r="AA62" s="343">
        <f t="shared" si="52"/>
        <v>0</v>
      </c>
    </row>
    <row r="63" spans="1:27">
      <c r="A63" s="339" t="s">
        <v>640</v>
      </c>
      <c r="B63" s="339" t="s">
        <v>726</v>
      </c>
      <c r="C63" s="350">
        <v>5.5599999999999997E-2</v>
      </c>
      <c r="D63" s="350">
        <v>5.5555555555555552E-2</v>
      </c>
      <c r="F63" s="334">
        <v>29405853.829999998</v>
      </c>
      <c r="G63" s="343">
        <v>29397078.318389852</v>
      </c>
      <c r="H63" s="343"/>
      <c r="I63" s="343">
        <f t="shared" si="45"/>
        <v>1634965.4729479998</v>
      </c>
      <c r="J63" s="343">
        <f t="shared" si="45"/>
        <v>1634477.5545024755</v>
      </c>
      <c r="K63" s="343"/>
      <c r="L63" s="332">
        <v>1523442.6</v>
      </c>
      <c r="M63" s="343">
        <f t="shared" si="46"/>
        <v>111034.95450247545</v>
      </c>
      <c r="O63" s="343"/>
      <c r="P63" s="343"/>
      <c r="Q63" s="394">
        <f>'As Filed II-E-1'!L65/'As Filed II-E-1'!K65</f>
        <v>6.9498060623135764E-3</v>
      </c>
      <c r="R63" s="343"/>
      <c r="S63" s="343"/>
      <c r="T63" s="343"/>
      <c r="U63" s="343">
        <f t="shared" si="47"/>
        <v>29397078.318389852</v>
      </c>
      <c r="V63" s="389">
        <v>5.5599999999999997E-2</v>
      </c>
      <c r="W63" s="341">
        <f t="shared" si="48"/>
        <v>0</v>
      </c>
      <c r="X63" s="386">
        <f t="shared" si="49"/>
        <v>0</v>
      </c>
      <c r="Y63" s="382">
        <f t="shared" si="50"/>
        <v>6.9498060623135764E-3</v>
      </c>
      <c r="Z63" s="343">
        <f t="shared" si="51"/>
        <v>0</v>
      </c>
      <c r="AA63" s="343">
        <f t="shared" si="52"/>
        <v>0</v>
      </c>
    </row>
    <row r="64" spans="1:27">
      <c r="A64" s="339" t="s">
        <v>644</v>
      </c>
      <c r="B64" s="339" t="s">
        <v>727</v>
      </c>
      <c r="C64" s="350">
        <v>0.04</v>
      </c>
      <c r="D64" s="350">
        <v>0.05</v>
      </c>
      <c r="F64" s="334">
        <v>24359515.039999999</v>
      </c>
      <c r="G64" s="343">
        <v>20842362.256745085</v>
      </c>
      <c r="H64" s="343"/>
      <c r="I64" s="343">
        <f t="shared" si="45"/>
        <v>974380.60159999994</v>
      </c>
      <c r="J64" s="343">
        <f t="shared" si="45"/>
        <v>833694.49026980344</v>
      </c>
      <c r="K64" s="343"/>
      <c r="L64" s="332">
        <v>983615.94000000006</v>
      </c>
      <c r="M64" s="343">
        <f t="shared" si="46"/>
        <v>-149921.44973019662</v>
      </c>
      <c r="O64" s="343"/>
      <c r="P64" s="343"/>
      <c r="Q64" s="394">
        <f>'As Filed II-E-1'!L66/'As Filed II-E-1'!K66</f>
        <v>0</v>
      </c>
      <c r="R64" s="343"/>
      <c r="S64" s="343"/>
      <c r="T64" s="343"/>
      <c r="U64" s="343">
        <f t="shared" si="47"/>
        <v>20842362.256745085</v>
      </c>
      <c r="V64" s="389">
        <v>0.04</v>
      </c>
      <c r="W64" s="341">
        <f t="shared" si="48"/>
        <v>0</v>
      </c>
      <c r="X64" s="386">
        <f t="shared" si="49"/>
        <v>0</v>
      </c>
      <c r="Y64" s="382">
        <f t="shared" si="50"/>
        <v>0</v>
      </c>
      <c r="Z64" s="343">
        <f t="shared" si="51"/>
        <v>0</v>
      </c>
      <c r="AA64" s="343">
        <f t="shared" si="52"/>
        <v>0</v>
      </c>
    </row>
    <row r="65" spans="1:27">
      <c r="A65" s="339" t="s">
        <v>656</v>
      </c>
      <c r="B65" s="339" t="s">
        <v>728</v>
      </c>
      <c r="C65" s="350">
        <v>0.125</v>
      </c>
      <c r="D65" s="350">
        <v>0.125</v>
      </c>
      <c r="F65" s="334">
        <v>172802801.17999998</v>
      </c>
      <c r="G65" s="343">
        <v>169632065.45054719</v>
      </c>
      <c r="H65" s="343"/>
      <c r="I65" s="343">
        <f t="shared" si="45"/>
        <v>21600350.147499997</v>
      </c>
      <c r="J65" s="343">
        <f t="shared" si="45"/>
        <v>21204008.181318399</v>
      </c>
      <c r="K65" s="343"/>
      <c r="L65" s="332">
        <v>20078332.370000001</v>
      </c>
      <c r="M65" s="343">
        <f t="shared" si="46"/>
        <v>1125675.8113183975</v>
      </c>
      <c r="O65" s="343"/>
      <c r="P65" s="343"/>
      <c r="Q65" s="394">
        <f>'As Filed II-E-1'!L69/'As Filed II-E-1'!K69</f>
        <v>0.19126352446237296</v>
      </c>
      <c r="R65" s="343"/>
      <c r="S65" s="343"/>
      <c r="T65" s="343"/>
      <c r="U65" s="343">
        <f t="shared" si="47"/>
        <v>169632065.45054719</v>
      </c>
      <c r="V65" s="389">
        <v>0.125</v>
      </c>
      <c r="W65" s="341">
        <f t="shared" si="48"/>
        <v>0</v>
      </c>
      <c r="X65" s="386">
        <f t="shared" si="49"/>
        <v>0</v>
      </c>
      <c r="Y65" s="382">
        <f t="shared" si="50"/>
        <v>0.19126352446237296</v>
      </c>
      <c r="Z65" s="343">
        <f t="shared" si="51"/>
        <v>0</v>
      </c>
      <c r="AA65" s="343">
        <f t="shared" si="52"/>
        <v>0</v>
      </c>
    </row>
    <row r="66" spans="1:27">
      <c r="A66" s="339" t="s">
        <v>660</v>
      </c>
      <c r="B66" s="339" t="s">
        <v>729</v>
      </c>
      <c r="C66" s="350">
        <v>0.05</v>
      </c>
      <c r="D66" s="350">
        <v>0.05</v>
      </c>
      <c r="F66" s="334">
        <v>18459721.420000017</v>
      </c>
      <c r="G66" s="343">
        <v>18454789.633323461</v>
      </c>
      <c r="H66" s="343"/>
      <c r="I66" s="343">
        <f t="shared" si="45"/>
        <v>922986.07100000093</v>
      </c>
      <c r="J66" s="343">
        <f t="shared" si="45"/>
        <v>922739.48166617309</v>
      </c>
      <c r="K66" s="343"/>
      <c r="L66" s="332">
        <v>829807.32</v>
      </c>
      <c r="M66" s="343">
        <f t="shared" si="46"/>
        <v>92932.161666173139</v>
      </c>
      <c r="O66" s="343"/>
      <c r="P66" s="343"/>
      <c r="Q66" s="395">
        <f>'As Filed II-E-1'!L70/'As Filed II-E-1'!K70</f>
        <v>5.3463392386133561E-2</v>
      </c>
      <c r="R66" s="343"/>
      <c r="S66" s="343"/>
      <c r="T66" s="343"/>
      <c r="U66" s="343">
        <f t="shared" si="47"/>
        <v>18454789.633323461</v>
      </c>
      <c r="V66" s="389">
        <v>0.05</v>
      </c>
      <c r="W66" s="341">
        <f t="shared" si="48"/>
        <v>0</v>
      </c>
      <c r="X66" s="386">
        <f t="shared" si="49"/>
        <v>0</v>
      </c>
      <c r="Y66" s="382">
        <f t="shared" si="50"/>
        <v>5.3463392386133561E-2</v>
      </c>
      <c r="Z66" s="343">
        <f t="shared" si="51"/>
        <v>0</v>
      </c>
      <c r="AA66" s="343">
        <f t="shared" si="52"/>
        <v>0</v>
      </c>
    </row>
    <row r="67" spans="1:27" ht="12" thickBot="1">
      <c r="A67" s="416" t="s">
        <v>730</v>
      </c>
      <c r="B67" s="416">
        <v>0</v>
      </c>
      <c r="C67" s="352" t="s">
        <v>378</v>
      </c>
      <c r="D67" s="358"/>
      <c r="F67" s="348">
        <f>SUM(F61:F66)</f>
        <v>261165181.97999999</v>
      </c>
      <c r="G67" s="348">
        <f>SUM(G61:G66)</f>
        <v>254462167.35041577</v>
      </c>
      <c r="H67" s="348"/>
      <c r="I67" s="348">
        <f>SUM(I61:I66)</f>
        <v>25817086.447641</v>
      </c>
      <c r="J67" s="348">
        <f>SUM(J61:J66)</f>
        <v>25279259.380144503</v>
      </c>
      <c r="K67" s="348"/>
      <c r="L67" s="348">
        <f>SUM(L61:L66)</f>
        <v>25210038.210000001</v>
      </c>
      <c r="M67" s="348">
        <f>SUM(M61:M66)</f>
        <v>69221.170144499396</v>
      </c>
      <c r="O67" s="348">
        <f t="shared" ref="O67:S67" si="53">SUM(O61:O66)</f>
        <v>0</v>
      </c>
      <c r="P67" s="348">
        <f t="shared" si="53"/>
        <v>0</v>
      </c>
      <c r="Q67" s="383"/>
      <c r="R67" s="348">
        <f t="shared" si="53"/>
        <v>0</v>
      </c>
      <c r="S67" s="348">
        <f t="shared" si="53"/>
        <v>0</v>
      </c>
      <c r="T67" s="383"/>
      <c r="U67" s="348">
        <f t="shared" ref="U67" si="54">SUM(U61:U66)</f>
        <v>254462167.35041577</v>
      </c>
      <c r="V67" s="398"/>
      <c r="W67" s="358"/>
      <c r="X67" s="388">
        <f t="shared" ref="X67:AA67" si="55">SUM(X61:X66)</f>
        <v>0</v>
      </c>
      <c r="Y67" s="383"/>
      <c r="Z67" s="348">
        <f t="shared" si="55"/>
        <v>0</v>
      </c>
      <c r="AA67" s="348">
        <f t="shared" si="55"/>
        <v>0</v>
      </c>
    </row>
    <row r="68" spans="1:27" ht="12" thickTop="1">
      <c r="A68" s="331" t="s">
        <v>378</v>
      </c>
      <c r="C68" s="331" t="s">
        <v>378</v>
      </c>
      <c r="D68" s="331" t="s">
        <v>378</v>
      </c>
      <c r="F68" s="345"/>
      <c r="I68" s="343"/>
      <c r="J68" s="343"/>
      <c r="K68" s="343"/>
      <c r="Q68" s="392"/>
      <c r="Y68" s="392"/>
    </row>
    <row r="69" spans="1:27">
      <c r="A69" s="331" t="s">
        <v>378</v>
      </c>
      <c r="C69" s="331" t="s">
        <v>378</v>
      </c>
      <c r="D69" s="331" t="s">
        <v>378</v>
      </c>
      <c r="F69" s="345"/>
      <c r="I69" s="343"/>
      <c r="J69" s="343"/>
      <c r="K69" s="343"/>
      <c r="Q69" s="392"/>
      <c r="Y69" s="392"/>
    </row>
    <row r="70" spans="1:27" ht="15.75" thickBot="1">
      <c r="C70" s="359"/>
      <c r="D70" s="359"/>
      <c r="F70" s="360">
        <f>F67+F56+F47+F30+F18</f>
        <v>17568971025.950001</v>
      </c>
      <c r="G70" s="360">
        <f>G67+G56+G47+G30+G18</f>
        <v>17558684632.835777</v>
      </c>
      <c r="H70" s="360"/>
      <c r="I70" s="360">
        <f>I67+I56+I47+I30+I18</f>
        <v>578889182.63720453</v>
      </c>
      <c r="J70" s="360">
        <f>J67+J56+J47+J30+J18</f>
        <v>578242571.27330732</v>
      </c>
      <c r="K70" s="360"/>
      <c r="L70" s="360">
        <f>L67+L56+L47+L30+L18</f>
        <v>539818487.23000002</v>
      </c>
      <c r="M70" s="360">
        <f>M67+M56+M47+M30+M18</f>
        <v>38424084.043307282</v>
      </c>
      <c r="O70" s="360">
        <f t="shared" ref="O70:S70" si="56">O67+O56+O47+O30+O18</f>
        <v>-59514649</v>
      </c>
      <c r="P70" s="360">
        <f t="shared" si="56"/>
        <v>-1273613.4886</v>
      </c>
      <c r="Q70" s="399"/>
      <c r="R70" s="360">
        <f t="shared" si="56"/>
        <v>-455005.55800110503</v>
      </c>
      <c r="S70" s="360">
        <f t="shared" si="56"/>
        <v>-818607.93059889507</v>
      </c>
      <c r="T70" s="399"/>
      <c r="U70" s="360">
        <f t="shared" ref="U70" si="57">U67+U56+U47+U30+U18</f>
        <v>17499169983.835777</v>
      </c>
      <c r="X70" s="360">
        <f t="shared" ref="X70:AA70" si="58">X67+X56+X47+X30+X18</f>
        <v>-20887640.203572989</v>
      </c>
      <c r="Y70" s="399"/>
      <c r="Z70" s="360">
        <f t="shared" si="58"/>
        <v>4900888.7107306635</v>
      </c>
      <c r="AA70" s="360">
        <f t="shared" si="58"/>
        <v>-25788528.914303653</v>
      </c>
    </row>
    <row r="71" spans="1:27" ht="12" thickTop="1">
      <c r="F71" s="345"/>
      <c r="G71" s="361"/>
      <c r="I71" s="343"/>
      <c r="J71" s="343"/>
      <c r="K71" s="343"/>
      <c r="Q71" s="392"/>
      <c r="Y71" s="392"/>
    </row>
    <row r="72" spans="1:27">
      <c r="A72" s="331" t="s">
        <v>731</v>
      </c>
      <c r="F72" s="345"/>
      <c r="I72" s="343"/>
      <c r="J72" s="343"/>
      <c r="K72" s="343"/>
    </row>
    <row r="73" spans="1:27" ht="15">
      <c r="A73" s="413"/>
      <c r="B73" s="413"/>
      <c r="C73" s="413"/>
      <c r="D73" s="359"/>
      <c r="F73" s="345"/>
      <c r="I73" s="343"/>
      <c r="J73" s="343"/>
      <c r="K73" s="343"/>
    </row>
    <row r="74" spans="1:27" ht="15">
      <c r="A74" s="362"/>
      <c r="B74" s="363"/>
      <c r="C74" s="363"/>
      <c r="D74" s="359"/>
      <c r="F74" s="345"/>
      <c r="I74" s="343"/>
      <c r="J74" s="343"/>
      <c r="K74" s="343"/>
    </row>
    <row r="75" spans="1:27" ht="15">
      <c r="A75" s="339"/>
      <c r="B75" s="339"/>
      <c r="C75" s="363"/>
      <c r="D75" s="359"/>
      <c r="F75" s="345"/>
      <c r="I75" s="343"/>
      <c r="J75" s="343"/>
      <c r="K75" s="343"/>
    </row>
    <row r="76" spans="1:27" ht="15">
      <c r="A76" s="339"/>
      <c r="B76" s="339"/>
      <c r="C76" s="363"/>
      <c r="D76" s="359"/>
      <c r="F76" s="345"/>
      <c r="I76" s="343"/>
      <c r="J76" s="343"/>
      <c r="K76" s="343"/>
    </row>
    <row r="77" spans="1:27" ht="15">
      <c r="A77" s="339"/>
      <c r="B77" s="339"/>
      <c r="C77" s="363"/>
      <c r="D77" s="359"/>
      <c r="F77" s="345"/>
      <c r="I77" s="343"/>
      <c r="J77" s="343"/>
      <c r="K77" s="343"/>
    </row>
    <row r="78" spans="1:27" ht="15">
      <c r="A78" s="339"/>
      <c r="B78" s="339"/>
      <c r="C78" s="363"/>
      <c r="D78" s="359"/>
      <c r="F78" s="345"/>
      <c r="G78" s="328"/>
      <c r="H78" s="328"/>
      <c r="I78" s="328"/>
      <c r="J78" s="343"/>
      <c r="K78" s="343"/>
    </row>
    <row r="79" spans="1:27" ht="15">
      <c r="A79" s="339"/>
      <c r="B79" s="339"/>
      <c r="C79" s="363"/>
      <c r="D79" s="359"/>
      <c r="F79" s="361"/>
      <c r="G79" s="364"/>
      <c r="H79" s="364"/>
      <c r="I79" s="364"/>
      <c r="J79" s="343"/>
      <c r="K79" s="343"/>
    </row>
    <row r="80" spans="1:27" ht="15">
      <c r="A80" s="339"/>
      <c r="B80" s="339"/>
      <c r="C80" s="363"/>
      <c r="D80" s="359"/>
      <c r="F80" s="345"/>
      <c r="I80" s="343"/>
      <c r="J80" s="343"/>
      <c r="K80" s="343"/>
    </row>
    <row r="81" spans="1:11" ht="25.35" customHeight="1">
      <c r="A81" s="339"/>
      <c r="B81" s="339"/>
      <c r="C81" s="363"/>
      <c r="D81" s="359"/>
      <c r="F81" s="345"/>
      <c r="I81" s="343"/>
      <c r="J81" s="343"/>
      <c r="K81" s="343"/>
    </row>
    <row r="82" spans="1:11" ht="12.75" customHeight="1">
      <c r="A82" s="339"/>
      <c r="B82" s="339"/>
      <c r="D82" s="354"/>
      <c r="F82" s="345"/>
      <c r="I82" s="343"/>
      <c r="J82" s="343"/>
      <c r="K82" s="343"/>
    </row>
    <row r="83" spans="1:11">
      <c r="A83" s="339"/>
      <c r="B83" s="339"/>
      <c r="D83" s="354"/>
      <c r="F83" s="345"/>
      <c r="I83" s="343"/>
      <c r="J83" s="343"/>
      <c r="K83" s="343"/>
    </row>
    <row r="84" spans="1:11">
      <c r="A84" s="339"/>
      <c r="B84" s="339"/>
      <c r="F84" s="345"/>
      <c r="I84" s="343"/>
      <c r="J84" s="343"/>
      <c r="K84" s="343"/>
    </row>
    <row r="85" spans="1:11">
      <c r="B85" s="339"/>
      <c r="F85" s="345"/>
      <c r="I85" s="343"/>
      <c r="J85" s="343"/>
      <c r="K85" s="343"/>
    </row>
    <row r="86" spans="1:11">
      <c r="B86" s="339"/>
      <c r="C86" s="354"/>
      <c r="I86" s="343"/>
      <c r="J86" s="343"/>
      <c r="K86" s="343"/>
    </row>
    <row r="87" spans="1:11">
      <c r="A87" s="339"/>
      <c r="B87" s="339"/>
      <c r="F87" s="334"/>
      <c r="I87" s="343"/>
      <c r="J87" s="343"/>
      <c r="K87" s="343"/>
    </row>
    <row r="88" spans="1:11">
      <c r="B88" s="339"/>
      <c r="F88" s="334"/>
      <c r="I88" s="343"/>
      <c r="J88" s="343"/>
      <c r="K88" s="343"/>
    </row>
    <row r="89" spans="1:11">
      <c r="B89" s="339"/>
      <c r="F89" s="364"/>
      <c r="I89" s="343"/>
      <c r="J89" s="343"/>
      <c r="K89" s="343"/>
    </row>
    <row r="90" spans="1:11">
      <c r="A90" s="339"/>
      <c r="B90" s="339"/>
      <c r="F90" s="327"/>
      <c r="I90" s="343"/>
      <c r="J90" s="343"/>
      <c r="K90" s="343"/>
    </row>
    <row r="91" spans="1:11">
      <c r="A91" s="339"/>
      <c r="B91" s="339"/>
      <c r="F91" s="364"/>
      <c r="I91" s="343"/>
      <c r="J91" s="343"/>
      <c r="K91" s="343"/>
    </row>
    <row r="92" spans="1:11">
      <c r="A92" s="339"/>
      <c r="B92" s="339"/>
      <c r="I92" s="343"/>
      <c r="J92" s="343"/>
      <c r="K92" s="343"/>
    </row>
    <row r="93" spans="1:11">
      <c r="A93" s="339"/>
      <c r="B93" s="339"/>
      <c r="I93" s="343"/>
      <c r="J93" s="343"/>
      <c r="K93" s="343"/>
    </row>
    <row r="94" spans="1:11">
      <c r="A94" s="339"/>
      <c r="B94" s="339"/>
      <c r="I94" s="343"/>
      <c r="J94" s="343"/>
      <c r="K94" s="343"/>
    </row>
    <row r="95" spans="1:11">
      <c r="A95" s="339"/>
      <c r="B95" s="339"/>
      <c r="F95" s="345"/>
      <c r="I95" s="343"/>
      <c r="J95" s="343"/>
      <c r="K95" s="343"/>
    </row>
    <row r="96" spans="1:11">
      <c r="A96" s="339"/>
      <c r="B96" s="339"/>
      <c r="F96" s="364"/>
      <c r="I96" s="343"/>
      <c r="J96" s="343"/>
      <c r="K96" s="343"/>
    </row>
    <row r="97" spans="1:12">
      <c r="A97" s="339"/>
      <c r="B97" s="339"/>
      <c r="F97" s="343"/>
      <c r="I97" s="343"/>
      <c r="J97" s="343"/>
      <c r="K97" s="343"/>
    </row>
    <row r="98" spans="1:12">
      <c r="A98" s="339"/>
      <c r="B98" s="339"/>
      <c r="I98" s="343"/>
      <c r="J98" s="343"/>
      <c r="K98" s="343"/>
    </row>
    <row r="99" spans="1:12">
      <c r="I99" s="343"/>
      <c r="J99" s="343"/>
      <c r="K99" s="343"/>
    </row>
    <row r="100" spans="1:12">
      <c r="I100" s="343"/>
      <c r="J100" s="343"/>
      <c r="K100" s="343"/>
    </row>
    <row r="101" spans="1:12">
      <c r="I101" s="343"/>
      <c r="J101" s="343"/>
      <c r="K101" s="343"/>
    </row>
    <row r="102" spans="1:12">
      <c r="I102" s="343"/>
      <c r="J102" s="343"/>
      <c r="K102" s="343"/>
    </row>
    <row r="103" spans="1:12">
      <c r="I103" s="343"/>
      <c r="J103" s="343"/>
      <c r="K103" s="343"/>
    </row>
    <row r="104" spans="1:12">
      <c r="I104" s="343"/>
      <c r="J104" s="343"/>
      <c r="K104" s="343"/>
      <c r="L104" s="332" t="s">
        <v>378</v>
      </c>
    </row>
    <row r="105" spans="1:12">
      <c r="I105" s="343"/>
      <c r="J105" s="343"/>
      <c r="K105" s="343"/>
    </row>
    <row r="106" spans="1:12">
      <c r="I106" s="343"/>
      <c r="J106" s="343"/>
      <c r="K106" s="343"/>
    </row>
    <row r="107" spans="1:12">
      <c r="I107" s="343"/>
      <c r="J107" s="343"/>
      <c r="K107" s="343"/>
    </row>
    <row r="108" spans="1:12">
      <c r="I108" s="343"/>
      <c r="J108" s="343"/>
      <c r="K108" s="343"/>
    </row>
    <row r="109" spans="1:12">
      <c r="I109" s="343"/>
      <c r="J109" s="343"/>
      <c r="K109" s="343"/>
    </row>
    <row r="110" spans="1:12">
      <c r="I110" s="343"/>
      <c r="J110" s="343"/>
      <c r="K110" s="343"/>
    </row>
    <row r="111" spans="1:12">
      <c r="I111" s="343"/>
      <c r="J111" s="343"/>
      <c r="K111" s="343"/>
    </row>
    <row r="112" spans="1:12">
      <c r="I112" s="343"/>
      <c r="J112" s="343"/>
      <c r="K112" s="343"/>
    </row>
    <row r="113" spans="9:11">
      <c r="I113" s="343"/>
      <c r="J113" s="343"/>
      <c r="K113" s="343"/>
    </row>
    <row r="114" spans="9:11">
      <c r="I114" s="343"/>
      <c r="J114" s="343"/>
      <c r="K114" s="343"/>
    </row>
    <row r="115" spans="9:11">
      <c r="I115" s="343"/>
      <c r="J115" s="343"/>
      <c r="K115" s="343"/>
    </row>
    <row r="116" spans="9:11">
      <c r="I116" s="343"/>
      <c r="J116" s="343"/>
      <c r="K116" s="343"/>
    </row>
    <row r="117" spans="9:11">
      <c r="I117" s="343"/>
      <c r="J117" s="343"/>
      <c r="K117" s="343"/>
    </row>
    <row r="118" spans="9:11">
      <c r="I118" s="343"/>
      <c r="J118" s="343"/>
      <c r="K118" s="343"/>
    </row>
    <row r="119" spans="9:11">
      <c r="I119" s="343"/>
      <c r="J119" s="343"/>
      <c r="K119" s="343"/>
    </row>
    <row r="120" spans="9:11">
      <c r="I120" s="343"/>
      <c r="J120" s="343"/>
      <c r="K120" s="343"/>
    </row>
    <row r="121" spans="9:11">
      <c r="I121" s="343"/>
      <c r="J121" s="343"/>
      <c r="K121" s="343"/>
    </row>
    <row r="122" spans="9:11">
      <c r="I122" s="343"/>
      <c r="J122" s="343"/>
      <c r="K122" s="343"/>
    </row>
    <row r="123" spans="9:11">
      <c r="I123" s="343"/>
      <c r="J123" s="343"/>
      <c r="K123" s="343"/>
    </row>
    <row r="124" spans="9:11">
      <c r="I124" s="343"/>
      <c r="J124" s="343"/>
      <c r="K124" s="343"/>
    </row>
    <row r="125" spans="9:11">
      <c r="I125" s="343"/>
      <c r="J125" s="343"/>
      <c r="K125" s="343"/>
    </row>
    <row r="126" spans="9:11">
      <c r="I126" s="343"/>
      <c r="J126" s="343"/>
      <c r="K126" s="343"/>
    </row>
    <row r="127" spans="9:11">
      <c r="I127" s="343"/>
      <c r="J127" s="343"/>
      <c r="K127" s="343"/>
    </row>
    <row r="128" spans="9:11">
      <c r="I128" s="343"/>
      <c r="J128" s="343"/>
      <c r="K128" s="343"/>
    </row>
    <row r="129" spans="9:11">
      <c r="I129" s="343"/>
      <c r="J129" s="343"/>
      <c r="K129" s="343"/>
    </row>
    <row r="130" spans="9:11">
      <c r="I130" s="343"/>
      <c r="J130" s="343"/>
      <c r="K130" s="343"/>
    </row>
    <row r="131" spans="9:11">
      <c r="I131" s="343"/>
      <c r="J131" s="343"/>
      <c r="K131" s="343"/>
    </row>
    <row r="132" spans="9:11">
      <c r="I132" s="343"/>
      <c r="J132" s="343"/>
      <c r="K132" s="343"/>
    </row>
    <row r="133" spans="9:11">
      <c r="I133" s="343"/>
      <c r="J133" s="343"/>
      <c r="K133" s="343"/>
    </row>
    <row r="134" spans="9:11">
      <c r="I134" s="343"/>
      <c r="J134" s="343"/>
      <c r="K134" s="343"/>
    </row>
  </sheetData>
  <mergeCells count="12">
    <mergeCell ref="A73:C73"/>
    <mergeCell ref="I5:J5"/>
    <mergeCell ref="A8:B8"/>
    <mergeCell ref="A20:B20"/>
    <mergeCell ref="A30:B30"/>
    <mergeCell ref="A32:C32"/>
    <mergeCell ref="A45:B45"/>
    <mergeCell ref="A47:B47"/>
    <mergeCell ref="A49:C49"/>
    <mergeCell ref="A56:B56"/>
    <mergeCell ref="A60:C60"/>
    <mergeCell ref="A67:B67"/>
  </mergeCells>
  <pageMargins left="1" right="1" top="1.75" bottom="1" header="1" footer="0.5"/>
  <pageSetup scale="65" pageOrder="overThenDown" orientation="landscape" r:id="rId1"/>
  <headerFooter>
    <oddHeader>&amp;C&amp;"Times New Roman,Regular"&amp;8 &amp;R&amp;"Times New Roman,Regular"&amp;8&amp;A
Page &amp;P of &amp;N</oddHeader>
  </headerFooter>
</worksheet>
</file>

<file path=customXML/item.xml><?xml version="1.0" encoding="utf-8"?>
<properties xmlns="http://www.imanage.com/work/xmlschema">
  <documentid>PROD_LGDMS!8843515.1</documentid>
  <senderid>ABENAVIDES</senderid>
  <senderemail>ABENAVIDES@LGLAWFIRM.COM</senderemail>
  <lastmodified>2024-06-18T09:38:03.0000000-05:00</lastmodified>
  <database>PROD_LGDMS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</vt:i4>
      </vt:variant>
    </vt:vector>
  </HeadingPairs>
  <TitlesOfParts>
    <vt:vector size="30" baseType="lpstr">
      <vt:lpstr>Summ Rev Req</vt:lpstr>
      <vt:lpstr>Transmission Rate Base</vt:lpstr>
      <vt:lpstr>Distribution Rate Base</vt:lpstr>
      <vt:lpstr>COC</vt:lpstr>
      <vt:lpstr>Income Expansion Factor</vt:lpstr>
      <vt:lpstr>COC Table for Testimony</vt:lpstr>
      <vt:lpstr>Vendor Financed M&amp;S Invent</vt:lpstr>
      <vt:lpstr>LTD Interest Payable</vt:lpstr>
      <vt:lpstr>WP II-B-9</vt:lpstr>
      <vt:lpstr>Medicare Part D</vt:lpstr>
      <vt:lpstr>Prepaid Pension Asset</vt:lpstr>
      <vt:lpstr>Hurr Harvey Reg Asset Balance</vt:lpstr>
      <vt:lpstr>Hurr Harvey Carrying Charges</vt:lpstr>
      <vt:lpstr>Other Storms Carrying Charges</vt:lpstr>
      <vt:lpstr>Local Franchise Taxes</vt:lpstr>
      <vt:lpstr>NOL ADIT</vt:lpstr>
      <vt:lpstr>Customer Count Revenue</vt:lpstr>
      <vt:lpstr>IIJA Expenses Deferral and Amor</vt:lpstr>
      <vt:lpstr>Tx Margin Tax</vt:lpstr>
      <vt:lpstr>As Filed WP II-E-2b</vt:lpstr>
      <vt:lpstr>EDIT Reclass</vt:lpstr>
      <vt:lpstr>EV Tax Credits</vt:lpstr>
      <vt:lpstr>Hunt Storm Reg Asset</vt:lpstr>
      <vt:lpstr>Garrett Adj Functionalization</vt:lpstr>
      <vt:lpstr>Norwood Adjustments</vt:lpstr>
      <vt:lpstr>As Filed II-E-1</vt:lpstr>
      <vt:lpstr>WP II-E-1a</vt:lpstr>
      <vt:lpstr>WP II-E-1a - Adjusted Rates</vt:lpstr>
      <vt:lpstr>'Summ Rev Req'!Print_Area</vt:lpstr>
      <vt:lpstr>'WP II-E-1a - Adjusted Rates'!Print_Titles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Randy1</dc:creator>
  <cp:lastModifiedBy>Randy1</cp:lastModifiedBy>
  <cp:lastPrinted>2024-06-18T14:35:29Z</cp:lastPrinted>
  <dcterms:created xsi:type="dcterms:W3CDTF">2019-04-09T13:33:15Z</dcterms:created>
  <dcterms:modified xsi:type="dcterms:W3CDTF">2024-06-18T14:38:03Z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" linkTarget="PROP_CO">
    <vt:r8>0</vt:r8>
  </property>
</Properties>
</file>